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15F04288-B58C-4C40-A527-AA3C7BFCC1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Q26" i="2"/>
  <c r="J26" i="2"/>
  <c r="J45" i="2" s="1"/>
  <c r="AA25" i="2"/>
  <c r="AA26" i="2" s="1"/>
  <c r="AA45" i="2" s="1"/>
  <c r="Z25" i="2"/>
  <c r="Y25" i="2"/>
  <c r="X25" i="2"/>
  <c r="W25" i="2"/>
  <c r="V25" i="2"/>
  <c r="U25" i="2"/>
  <c r="T25" i="2"/>
  <c r="S25" i="2"/>
  <c r="S26" i="2" s="1"/>
  <c r="S45" i="2" s="1"/>
  <c r="R25" i="2"/>
  <c r="Q25" i="2"/>
  <c r="P25" i="2"/>
  <c r="O25" i="2"/>
  <c r="N25" i="2"/>
  <c r="M25" i="2"/>
  <c r="L25" i="2"/>
  <c r="K25" i="2"/>
  <c r="K26" i="2" s="1"/>
  <c r="K45" i="2" s="1"/>
  <c r="J25" i="2"/>
  <c r="I25" i="2"/>
  <c r="H25" i="2"/>
  <c r="G25" i="2"/>
  <c r="F25" i="2"/>
  <c r="E25" i="2"/>
  <c r="D25" i="2"/>
  <c r="D26" i="2" s="1"/>
  <c r="D45" i="2" s="1"/>
  <c r="C25" i="2"/>
  <c r="C26" i="2" s="1"/>
  <c r="C45" i="2" s="1"/>
  <c r="AA13" i="2"/>
  <c r="Y13" i="2"/>
  <c r="Y26" i="2" s="1"/>
  <c r="X13" i="2"/>
  <c r="X26" i="2" s="1"/>
  <c r="W13" i="2"/>
  <c r="W26" i="2" s="1"/>
  <c r="V13" i="2"/>
  <c r="U13" i="2"/>
  <c r="T13" i="2"/>
  <c r="S13" i="2"/>
  <c r="R13" i="2"/>
  <c r="R26" i="2" s="1"/>
  <c r="R45" i="2" s="1"/>
  <c r="Q13" i="2"/>
  <c r="P13" i="2"/>
  <c r="P26" i="2" s="1"/>
  <c r="P45" i="2" s="1"/>
  <c r="O13" i="2"/>
  <c r="O26" i="2" s="1"/>
  <c r="N13" i="2"/>
  <c r="M13" i="2"/>
  <c r="L13" i="2"/>
  <c r="K13" i="2"/>
  <c r="J13" i="2"/>
  <c r="I13" i="2"/>
  <c r="I26" i="2" s="1"/>
  <c r="H13" i="2"/>
  <c r="H26" i="2" s="1"/>
  <c r="G13" i="2"/>
  <c r="G26" i="2" s="1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W44" i="3"/>
  <c r="U44" i="3"/>
  <c r="P44" i="3"/>
  <c r="O44" i="3"/>
  <c r="G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T37" i="3"/>
  <c r="T44" i="3" s="1"/>
  <c r="S37" i="3"/>
  <c r="R37" i="3"/>
  <c r="R44" i="3" s="1"/>
  <c r="Q37" i="3"/>
  <c r="P37" i="3"/>
  <c r="O37" i="3"/>
  <c r="N37" i="3"/>
  <c r="N44" i="3" s="1"/>
  <c r="M37" i="3"/>
  <c r="M44" i="3" s="1"/>
  <c r="L37" i="3"/>
  <c r="L44" i="3" s="1"/>
  <c r="K37" i="3"/>
  <c r="J37" i="3"/>
  <c r="J44" i="3" s="1"/>
  <c r="I37" i="3"/>
  <c r="H37" i="3"/>
  <c r="H44" i="3" s="1"/>
  <c r="G37" i="3"/>
  <c r="F37" i="3"/>
  <c r="F44" i="3" s="1"/>
  <c r="E37" i="3"/>
  <c r="D37" i="3"/>
  <c r="D44" i="3" s="1"/>
  <c r="C37" i="3"/>
  <c r="H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Z26" i="3" s="1"/>
  <c r="W13" i="3"/>
  <c r="V13" i="3"/>
  <c r="V26" i="3" s="1"/>
  <c r="U13" i="3"/>
  <c r="T13" i="3"/>
  <c r="S13" i="3"/>
  <c r="R13" i="3"/>
  <c r="Q13" i="3"/>
  <c r="Q26" i="3" s="1"/>
  <c r="P13" i="3"/>
  <c r="P26" i="3" s="1"/>
  <c r="P45" i="3" s="1"/>
  <c r="O13" i="3"/>
  <c r="N13" i="3"/>
  <c r="N26" i="3" s="1"/>
  <c r="M13" i="3"/>
  <c r="L13" i="3"/>
  <c r="K13" i="3"/>
  <c r="J13" i="3"/>
  <c r="I13" i="3"/>
  <c r="I26" i="3" s="1"/>
  <c r="H13" i="3"/>
  <c r="G13" i="3"/>
  <c r="F13" i="3"/>
  <c r="F26" i="3" s="1"/>
  <c r="E13" i="3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N44" i="4"/>
  <c r="M44" i="4"/>
  <c r="I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P45" i="4" s="1"/>
  <c r="O37" i="4"/>
  <c r="N37" i="4"/>
  <c r="M37" i="4"/>
  <c r="L37" i="4"/>
  <c r="L44" i="4" s="1"/>
  <c r="K37" i="4"/>
  <c r="K44" i="4" s="1"/>
  <c r="J37" i="4"/>
  <c r="J44" i="4" s="1"/>
  <c r="I37" i="4"/>
  <c r="H37" i="4"/>
  <c r="H44" i="4" s="1"/>
  <c r="H45" i="4" s="1"/>
  <c r="G37" i="4"/>
  <c r="F37" i="4"/>
  <c r="F44" i="4" s="1"/>
  <c r="E37" i="4"/>
  <c r="D37" i="4"/>
  <c r="D44" i="4" s="1"/>
  <c r="C37" i="4"/>
  <c r="C44" i="4" s="1"/>
  <c r="Y26" i="4"/>
  <c r="Q26" i="4"/>
  <c r="I26" i="4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D26" i="4" s="1"/>
  <c r="D45" i="4" s="1"/>
  <c r="C25" i="4"/>
  <c r="AA13" i="4"/>
  <c r="AA26" i="4" s="1"/>
  <c r="AA45" i="4" s="1"/>
  <c r="Y13" i="4"/>
  <c r="X13" i="4"/>
  <c r="Z13" i="4" s="1"/>
  <c r="W13" i="4"/>
  <c r="W26" i="4" s="1"/>
  <c r="V13" i="4"/>
  <c r="U13" i="4"/>
  <c r="T13" i="4"/>
  <c r="S13" i="4"/>
  <c r="R13" i="4"/>
  <c r="Q13" i="4"/>
  <c r="P13" i="4"/>
  <c r="P26" i="4" s="1"/>
  <c r="O13" i="4"/>
  <c r="O26" i="4" s="1"/>
  <c r="N13" i="4"/>
  <c r="M13" i="4"/>
  <c r="L13" i="4"/>
  <c r="L26" i="4" s="1"/>
  <c r="L45" i="4" s="1"/>
  <c r="K13" i="4"/>
  <c r="K26" i="4" s="1"/>
  <c r="K45" i="4" s="1"/>
  <c r="J13" i="4"/>
  <c r="I13" i="4"/>
  <c r="H13" i="4"/>
  <c r="H26" i="4" s="1"/>
  <c r="G13" i="4"/>
  <c r="G26" i="4" s="1"/>
  <c r="F13" i="4"/>
  <c r="E13" i="4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AA43" i="5"/>
  <c r="Y43" i="5"/>
  <c r="Y44" i="5" s="1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Z37" i="5"/>
  <c r="Y37" i="5"/>
  <c r="X37" i="5"/>
  <c r="X44" i="5" s="1"/>
  <c r="Z44" i="5" s="1"/>
  <c r="W37" i="5"/>
  <c r="W44" i="5" s="1"/>
  <c r="V37" i="5"/>
  <c r="U37" i="5"/>
  <c r="U44" i="5" s="1"/>
  <c r="T37" i="5"/>
  <c r="T44" i="5" s="1"/>
  <c r="S37" i="5"/>
  <c r="R37" i="5"/>
  <c r="R44" i="5" s="1"/>
  <c r="Q37" i="5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AA26" i="5"/>
  <c r="Y26" i="5"/>
  <c r="J26" i="5"/>
  <c r="J45" i="5" s="1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P26" i="5" s="1"/>
  <c r="P45" i="5" s="1"/>
  <c r="O25" i="5"/>
  <c r="N25" i="5"/>
  <c r="M25" i="5"/>
  <c r="L25" i="5"/>
  <c r="L26" i="5" s="1"/>
  <c r="L45" i="5" s="1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X26" i="5" s="1"/>
  <c r="Z26" i="5" s="1"/>
  <c r="W13" i="5"/>
  <c r="W26" i="5" s="1"/>
  <c r="V13" i="5"/>
  <c r="U13" i="5"/>
  <c r="U26" i="5" s="1"/>
  <c r="T13" i="5"/>
  <c r="S13" i="5"/>
  <c r="S26" i="5" s="1"/>
  <c r="R13" i="5"/>
  <c r="Q13" i="5"/>
  <c r="Q26" i="5" s="1"/>
  <c r="P13" i="5"/>
  <c r="O13" i="5"/>
  <c r="O26" i="5" s="1"/>
  <c r="O45" i="5" s="1"/>
  <c r="N13" i="5"/>
  <c r="M13" i="5"/>
  <c r="M26" i="5" s="1"/>
  <c r="M45" i="5" s="1"/>
  <c r="L13" i="5"/>
  <c r="K13" i="5"/>
  <c r="K26" i="5" s="1"/>
  <c r="J13" i="5"/>
  <c r="I13" i="5"/>
  <c r="I26" i="5" s="1"/>
  <c r="H13" i="5"/>
  <c r="G13" i="5"/>
  <c r="G26" i="5" s="1"/>
  <c r="F13" i="5"/>
  <c r="E13" i="5"/>
  <c r="E26" i="5" s="1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5" i="6"/>
  <c r="U44" i="6"/>
  <c r="I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C44" i="6" s="1"/>
  <c r="Y26" i="6"/>
  <c r="AA25" i="6"/>
  <c r="Y25" i="6"/>
  <c r="Z25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X26" i="6" s="1"/>
  <c r="W13" i="6"/>
  <c r="V13" i="6"/>
  <c r="V26" i="6" s="1"/>
  <c r="U13" i="6"/>
  <c r="U26" i="6" s="1"/>
  <c r="T13" i="6"/>
  <c r="T26" i="6" s="1"/>
  <c r="T45" i="6" s="1"/>
  <c r="S13" i="6"/>
  <c r="R13" i="6"/>
  <c r="Q13" i="6"/>
  <c r="P13" i="6"/>
  <c r="P26" i="6" s="1"/>
  <c r="O13" i="6"/>
  <c r="N13" i="6"/>
  <c r="N26" i="6" s="1"/>
  <c r="M13" i="6"/>
  <c r="M26" i="6" s="1"/>
  <c r="L13" i="6"/>
  <c r="L26" i="6" s="1"/>
  <c r="L45" i="6" s="1"/>
  <c r="K13" i="6"/>
  <c r="J13" i="6"/>
  <c r="I13" i="6"/>
  <c r="I26" i="6" s="1"/>
  <c r="H13" i="6"/>
  <c r="H26" i="6" s="1"/>
  <c r="G13" i="6"/>
  <c r="F13" i="6"/>
  <c r="F26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Y26" i="7"/>
  <c r="Y45" i="7" s="1"/>
  <c r="Q26" i="7"/>
  <c r="H26" i="7"/>
  <c r="AA25" i="7"/>
  <c r="Z25" i="7"/>
  <c r="Y25" i="7"/>
  <c r="X25" i="7"/>
  <c r="W25" i="7"/>
  <c r="V25" i="7"/>
  <c r="U25" i="7"/>
  <c r="T25" i="7"/>
  <c r="T26" i="7" s="1"/>
  <c r="T45" i="7" s="1"/>
  <c r="S25" i="7"/>
  <c r="R25" i="7"/>
  <c r="R26" i="7" s="1"/>
  <c r="R45" i="7" s="1"/>
  <c r="Q25" i="7"/>
  <c r="P25" i="7"/>
  <c r="O25" i="7"/>
  <c r="N25" i="7"/>
  <c r="M25" i="7"/>
  <c r="L25" i="7"/>
  <c r="K25" i="7"/>
  <c r="J25" i="7"/>
  <c r="J26" i="7" s="1"/>
  <c r="J45" i="7" s="1"/>
  <c r="I25" i="7"/>
  <c r="H25" i="7"/>
  <c r="G25" i="7"/>
  <c r="F25" i="7"/>
  <c r="E25" i="7"/>
  <c r="D25" i="7"/>
  <c r="C25" i="7"/>
  <c r="AA13" i="7"/>
  <c r="AA26" i="7" s="1"/>
  <c r="AA45" i="7" s="1"/>
  <c r="Y13" i="7"/>
  <c r="X13" i="7"/>
  <c r="Z13" i="7" s="1"/>
  <c r="W13" i="7"/>
  <c r="W26" i="7" s="1"/>
  <c r="V13" i="7"/>
  <c r="U13" i="7"/>
  <c r="U26" i="7" s="1"/>
  <c r="U45" i="7" s="1"/>
  <c r="T13" i="7"/>
  <c r="S13" i="7"/>
  <c r="S26" i="7" s="1"/>
  <c r="S45" i="7" s="1"/>
  <c r="R13" i="7"/>
  <c r="Q13" i="7"/>
  <c r="P13" i="7"/>
  <c r="P26" i="7" s="1"/>
  <c r="O13" i="7"/>
  <c r="O26" i="7" s="1"/>
  <c r="N13" i="7"/>
  <c r="M13" i="7"/>
  <c r="M26" i="7" s="1"/>
  <c r="M45" i="7" s="1"/>
  <c r="L13" i="7"/>
  <c r="L26" i="7" s="1"/>
  <c r="L45" i="7" s="1"/>
  <c r="K13" i="7"/>
  <c r="K26" i="7" s="1"/>
  <c r="K45" i="7" s="1"/>
  <c r="J13" i="7"/>
  <c r="I13" i="7"/>
  <c r="I26" i="7" s="1"/>
  <c r="H13" i="7"/>
  <c r="G13" i="7"/>
  <c r="G26" i="7" s="1"/>
  <c r="F13" i="7"/>
  <c r="E13" i="7"/>
  <c r="E26" i="7" s="1"/>
  <c r="E45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U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T37" i="8"/>
  <c r="S37" i="8"/>
  <c r="S44" i="8" s="1"/>
  <c r="R37" i="8"/>
  <c r="Q37" i="8"/>
  <c r="P37" i="8"/>
  <c r="O37" i="8"/>
  <c r="N37" i="8"/>
  <c r="N44" i="8" s="1"/>
  <c r="M37" i="8"/>
  <c r="M44" i="8" s="1"/>
  <c r="L37" i="8"/>
  <c r="K37" i="8"/>
  <c r="K44" i="8" s="1"/>
  <c r="J37" i="8"/>
  <c r="I37" i="8"/>
  <c r="H37" i="8"/>
  <c r="G37" i="8"/>
  <c r="G44" i="8" s="1"/>
  <c r="G45" i="8" s="1"/>
  <c r="F37" i="8"/>
  <c r="E37" i="8"/>
  <c r="E44" i="8" s="1"/>
  <c r="D37" i="8"/>
  <c r="C37" i="8"/>
  <c r="C44" i="8" s="1"/>
  <c r="X26" i="8"/>
  <c r="Z26" i="8" s="1"/>
  <c r="I26" i="8"/>
  <c r="C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U13" i="8"/>
  <c r="U26" i="8" s="1"/>
  <c r="U45" i="8" s="1"/>
  <c r="T13" i="8"/>
  <c r="S13" i="8"/>
  <c r="R13" i="8"/>
  <c r="R26" i="8" s="1"/>
  <c r="Q13" i="8"/>
  <c r="Q26" i="8" s="1"/>
  <c r="P13" i="8"/>
  <c r="P26" i="8" s="1"/>
  <c r="O13" i="8"/>
  <c r="O26" i="8" s="1"/>
  <c r="N13" i="8"/>
  <c r="M13" i="8"/>
  <c r="M26" i="8" s="1"/>
  <c r="M45" i="8" s="1"/>
  <c r="L13" i="8"/>
  <c r="K13" i="8"/>
  <c r="J13" i="8"/>
  <c r="I13" i="8"/>
  <c r="H13" i="8"/>
  <c r="H26" i="8" s="1"/>
  <c r="G13" i="8"/>
  <c r="G26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Q26" i="9"/>
  <c r="Q45" i="9" s="1"/>
  <c r="N26" i="9"/>
  <c r="E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U13" i="9"/>
  <c r="U26" i="9" s="1"/>
  <c r="T13" i="9"/>
  <c r="T26" i="9" s="1"/>
  <c r="S13" i="9"/>
  <c r="S26" i="9" s="1"/>
  <c r="R13" i="9"/>
  <c r="Q13" i="9"/>
  <c r="P13" i="9"/>
  <c r="P26" i="9" s="1"/>
  <c r="O13" i="9"/>
  <c r="O26" i="9" s="1"/>
  <c r="N13" i="9"/>
  <c r="M13" i="9"/>
  <c r="M26" i="9" s="1"/>
  <c r="L13" i="9"/>
  <c r="L26" i="9" s="1"/>
  <c r="K13" i="9"/>
  <c r="K26" i="9" s="1"/>
  <c r="J13" i="9"/>
  <c r="I13" i="9"/>
  <c r="I26" i="9" s="1"/>
  <c r="I45" i="9" s="1"/>
  <c r="H13" i="9"/>
  <c r="H26" i="9" s="1"/>
  <c r="H45" i="9" s="1"/>
  <c r="G13" i="9"/>
  <c r="G26" i="9" s="1"/>
  <c r="F13" i="9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K45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P26" i="10"/>
  <c r="P45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U13" i="10"/>
  <c r="U26" i="10" s="1"/>
  <c r="T13" i="10"/>
  <c r="T26" i="10" s="1"/>
  <c r="S13" i="10"/>
  <c r="S26" i="10" s="1"/>
  <c r="S45" i="10" s="1"/>
  <c r="R13" i="10"/>
  <c r="Q13" i="10"/>
  <c r="Q26" i="10" s="1"/>
  <c r="P13" i="10"/>
  <c r="O13" i="10"/>
  <c r="O26" i="10" s="1"/>
  <c r="N13" i="10"/>
  <c r="M13" i="10"/>
  <c r="M26" i="10" s="1"/>
  <c r="L13" i="10"/>
  <c r="L26" i="10" s="1"/>
  <c r="K13" i="10"/>
  <c r="K26" i="10" s="1"/>
  <c r="J13" i="10"/>
  <c r="I13" i="10"/>
  <c r="H13" i="10"/>
  <c r="H26" i="10" s="1"/>
  <c r="H45" i="10" s="1"/>
  <c r="G13" i="10"/>
  <c r="G26" i="10" s="1"/>
  <c r="F13" i="10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T45" i="11" s="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K45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Q45" i="11" s="1"/>
  <c r="P13" i="11"/>
  <c r="O13" i="1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M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W26" i="12"/>
  <c r="W45" i="12" s="1"/>
  <c r="O26" i="12"/>
  <c r="O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Z26" i="12" s="1"/>
  <c r="W13" i="12"/>
  <c r="V13" i="12"/>
  <c r="V26" i="12" s="1"/>
  <c r="U13" i="12"/>
  <c r="U26" i="12" s="1"/>
  <c r="T13" i="12"/>
  <c r="S13" i="12"/>
  <c r="S26" i="12" s="1"/>
  <c r="R13" i="12"/>
  <c r="Q13" i="12"/>
  <c r="P13" i="12"/>
  <c r="P26" i="12" s="1"/>
  <c r="P45" i="12" s="1"/>
  <c r="O13" i="12"/>
  <c r="N13" i="12"/>
  <c r="N26" i="12" s="1"/>
  <c r="N45" i="12" s="1"/>
  <c r="M13" i="12"/>
  <c r="M26" i="12" s="1"/>
  <c r="M45" i="12" s="1"/>
  <c r="L13" i="12"/>
  <c r="K13" i="12"/>
  <c r="K26" i="12" s="1"/>
  <c r="J13" i="12"/>
  <c r="I13" i="12"/>
  <c r="I26" i="12" s="1"/>
  <c r="I45" i="12" s="1"/>
  <c r="H13" i="12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J45" i="13" s="1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U45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R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T13" i="13"/>
  <c r="S13" i="13"/>
  <c r="S26" i="13" s="1"/>
  <c r="R13" i="13"/>
  <c r="Q13" i="13"/>
  <c r="Q26" i="13" s="1"/>
  <c r="Q45" i="13" s="1"/>
  <c r="P13" i="13"/>
  <c r="P26" i="13" s="1"/>
  <c r="P45" i="13" s="1"/>
  <c r="O13" i="13"/>
  <c r="O26" i="13" s="1"/>
  <c r="O45" i="13" s="1"/>
  <c r="N13" i="13"/>
  <c r="M13" i="13"/>
  <c r="M26" i="13" s="1"/>
  <c r="L13" i="13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E37" i="14"/>
  <c r="E44" i="14" s="1"/>
  <c r="D37" i="14"/>
  <c r="D44" i="14" s="1"/>
  <c r="C37" i="14"/>
  <c r="C44" i="14" s="1"/>
  <c r="P26" i="14"/>
  <c r="AA25" i="14"/>
  <c r="Z25" i="14"/>
  <c r="Y25" i="14"/>
  <c r="X25" i="14"/>
  <c r="X26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Z13" i="14" s="1"/>
  <c r="X13" i="14"/>
  <c r="W13" i="14"/>
  <c r="W26" i="14" s="1"/>
  <c r="V13" i="14"/>
  <c r="U13" i="14"/>
  <c r="U26" i="14" s="1"/>
  <c r="T13" i="14"/>
  <c r="S13" i="14"/>
  <c r="R13" i="14"/>
  <c r="Q13" i="14"/>
  <c r="Q26" i="14" s="1"/>
  <c r="Q45" i="14" s="1"/>
  <c r="P13" i="14"/>
  <c r="O13" i="14"/>
  <c r="O26" i="14" s="1"/>
  <c r="N13" i="14"/>
  <c r="M13" i="14"/>
  <c r="M26" i="14" s="1"/>
  <c r="L13" i="14"/>
  <c r="K13" i="14"/>
  <c r="J13" i="14"/>
  <c r="I13" i="14"/>
  <c r="H13" i="14"/>
  <c r="H26" i="14" s="1"/>
  <c r="G13" i="14"/>
  <c r="G26" i="14" s="1"/>
  <c r="G45" i="14" s="1"/>
  <c r="F13" i="14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D45" i="15"/>
  <c r="AA43" i="15"/>
  <c r="Y43" i="15"/>
  <c r="X43" i="15"/>
  <c r="X44" i="15" s="1"/>
  <c r="Z44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N45" i="15" s="1"/>
  <c r="M37" i="15"/>
  <c r="M44" i="15" s="1"/>
  <c r="L37" i="15"/>
  <c r="L44" i="15" s="1"/>
  <c r="K37" i="15"/>
  <c r="K44" i="15" s="1"/>
  <c r="J37" i="15"/>
  <c r="I37" i="15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P26" i="15"/>
  <c r="P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V13" i="15"/>
  <c r="V26" i="15" s="1"/>
  <c r="U13" i="15"/>
  <c r="U26" i="15" s="1"/>
  <c r="T13" i="15"/>
  <c r="T26" i="15" s="1"/>
  <c r="S13" i="15"/>
  <c r="S26" i="15" s="1"/>
  <c r="R13" i="15"/>
  <c r="Q13" i="15"/>
  <c r="Q26" i="15" s="1"/>
  <c r="P13" i="15"/>
  <c r="O13" i="15"/>
  <c r="N13" i="15"/>
  <c r="N26" i="15" s="1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5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R26" i="16"/>
  <c r="J26" i="16"/>
  <c r="AA25" i="16"/>
  <c r="AA26" i="16" s="1"/>
  <c r="AA45" i="16" s="1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V26" i="16" s="1"/>
  <c r="U13" i="16"/>
  <c r="U26" i="16" s="1"/>
  <c r="T13" i="16"/>
  <c r="S13" i="16"/>
  <c r="S26" i="16" s="1"/>
  <c r="R13" i="16"/>
  <c r="Q13" i="16"/>
  <c r="Q26" i="16" s="1"/>
  <c r="P13" i="16"/>
  <c r="P26" i="16" s="1"/>
  <c r="O13" i="16"/>
  <c r="N13" i="16"/>
  <c r="N26" i="16" s="1"/>
  <c r="M13" i="16"/>
  <c r="M26" i="16" s="1"/>
  <c r="M45" i="16" s="1"/>
  <c r="L13" i="16"/>
  <c r="K13" i="16"/>
  <c r="K26" i="16" s="1"/>
  <c r="J13" i="16"/>
  <c r="I13" i="16"/>
  <c r="I26" i="16" s="1"/>
  <c r="H13" i="16"/>
  <c r="H26" i="16" s="1"/>
  <c r="G13" i="16"/>
  <c r="F13" i="16"/>
  <c r="F26" i="16" s="1"/>
  <c r="E13" i="16"/>
  <c r="E26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U44" i="17" s="1"/>
  <c r="U45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W13" i="17"/>
  <c r="V13" i="17"/>
  <c r="U13" i="17"/>
  <c r="U26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P13" i="17"/>
  <c r="P26" i="17" s="1"/>
  <c r="O13" i="17"/>
  <c r="N13" i="17"/>
  <c r="M13" i="17"/>
  <c r="M26" i="17" s="1"/>
  <c r="L13" i="17"/>
  <c r="L26" i="17" s="1"/>
  <c r="L45" i="17" s="1"/>
  <c r="K13" i="17"/>
  <c r="J13" i="17"/>
  <c r="J26" i="17" s="1"/>
  <c r="J45" i="17" s="1"/>
  <c r="I13" i="17"/>
  <c r="H13" i="17"/>
  <c r="H26" i="17" s="1"/>
  <c r="G13" i="17"/>
  <c r="F13" i="17"/>
  <c r="E13" i="17"/>
  <c r="E26" i="17" s="1"/>
  <c r="E45" i="17" s="1"/>
  <c r="D13" i="17"/>
  <c r="D26" i="17" s="1"/>
  <c r="D45" i="17" s="1"/>
  <c r="C13" i="17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Q26" i="18" s="1"/>
  <c r="Q45" i="18" s="1"/>
  <c r="P13" i="18"/>
  <c r="P26" i="18" s="1"/>
  <c r="P45" i="18" s="1"/>
  <c r="O13" i="18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I26" i="18" s="1"/>
  <c r="I45" i="18" s="1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F45" i="19" s="1"/>
  <c r="E37" i="19"/>
  <c r="E44" i="19" s="1"/>
  <c r="D37" i="19"/>
  <c r="C37" i="19"/>
  <c r="C44" i="19" s="1"/>
  <c r="N26" i="19"/>
  <c r="H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P13" i="19"/>
  <c r="P26" i="19" s="1"/>
  <c r="O13" i="19"/>
  <c r="N13" i="19"/>
  <c r="M13" i="19"/>
  <c r="M26" i="19" s="1"/>
  <c r="L13" i="19"/>
  <c r="L26" i="19" s="1"/>
  <c r="K13" i="19"/>
  <c r="K26" i="19" s="1"/>
  <c r="K45" i="19" s="1"/>
  <c r="J13" i="19"/>
  <c r="J26" i="19" s="1"/>
  <c r="J45" i="19" s="1"/>
  <c r="I13" i="19"/>
  <c r="I26" i="19" s="1"/>
  <c r="H13" i="19"/>
  <c r="G13" i="19"/>
  <c r="G26" i="19" s="1"/>
  <c r="G45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U44" i="20"/>
  <c r="M44" i="20"/>
  <c r="M45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V26" i="20"/>
  <c r="J26" i="20"/>
  <c r="I26" i="20"/>
  <c r="I45" i="20" s="1"/>
  <c r="F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V13" i="20"/>
  <c r="U13" i="20"/>
  <c r="U26" i="20" s="1"/>
  <c r="T13" i="20"/>
  <c r="T26" i="20" s="1"/>
  <c r="S13" i="20"/>
  <c r="S26" i="20" s="1"/>
  <c r="R13" i="20"/>
  <c r="Q13" i="20"/>
  <c r="Q26" i="20" s="1"/>
  <c r="Q45" i="20" s="1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K26" i="20" s="1"/>
  <c r="J13" i="20"/>
  <c r="I13" i="20"/>
  <c r="H13" i="20"/>
  <c r="H26" i="20" s="1"/>
  <c r="H45" i="20" s="1"/>
  <c r="G13" i="20"/>
  <c r="F13" i="20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S44" i="21"/>
  <c r="N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S37" i="2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C37" i="21"/>
  <c r="C44" i="21" s="1"/>
  <c r="N26" i="21"/>
  <c r="N45" i="21" s="1"/>
  <c r="F26" i="21"/>
  <c r="AA25" i="21"/>
  <c r="Y25" i="21"/>
  <c r="X25" i="21"/>
  <c r="Z25" i="21" s="1"/>
  <c r="W25" i="21"/>
  <c r="W26" i="21" s="1"/>
  <c r="V25" i="21"/>
  <c r="U25" i="21"/>
  <c r="T25" i="21"/>
  <c r="S25" i="21"/>
  <c r="R25" i="21"/>
  <c r="Q25" i="21"/>
  <c r="P25" i="21"/>
  <c r="O25" i="21"/>
  <c r="O26" i="21" s="1"/>
  <c r="O45" i="21" s="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V13" i="21"/>
  <c r="V26" i="21" s="1"/>
  <c r="U13" i="21"/>
  <c r="U26" i="21" s="1"/>
  <c r="T13" i="21"/>
  <c r="S13" i="21"/>
  <c r="R13" i="21"/>
  <c r="R26" i="21" s="1"/>
  <c r="R45" i="21" s="1"/>
  <c r="Q13" i="21"/>
  <c r="P13" i="21"/>
  <c r="P26" i="21" s="1"/>
  <c r="P45" i="21" s="1"/>
  <c r="O13" i="21"/>
  <c r="N13" i="21"/>
  <c r="M13" i="21"/>
  <c r="M26" i="21" s="1"/>
  <c r="L13" i="21"/>
  <c r="K13" i="21"/>
  <c r="J13" i="21"/>
  <c r="J26" i="21" s="1"/>
  <c r="J45" i="21" s="1"/>
  <c r="I13" i="21"/>
  <c r="H13" i="21"/>
  <c r="H26" i="21" s="1"/>
  <c r="H45" i="21" s="1"/>
  <c r="G13" i="21"/>
  <c r="G26" i="21" s="1"/>
  <c r="F13" i="21"/>
  <c r="E13" i="21"/>
  <c r="E26" i="21" s="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W26" i="22"/>
  <c r="W45" i="22" s="1"/>
  <c r="H26" i="22"/>
  <c r="H45" i="22" s="1"/>
  <c r="G26" i="22"/>
  <c r="G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W13" i="22"/>
  <c r="V13" i="22"/>
  <c r="V26" i="22" s="1"/>
  <c r="V45" i="22" s="1"/>
  <c r="U13" i="22"/>
  <c r="U26" i="22" s="1"/>
  <c r="U45" i="22" s="1"/>
  <c r="T13" i="22"/>
  <c r="T26" i="22" s="1"/>
  <c r="S13" i="22"/>
  <c r="R13" i="22"/>
  <c r="R26" i="22" s="1"/>
  <c r="R45" i="22" s="1"/>
  <c r="Q13" i="22"/>
  <c r="Q26" i="22" s="1"/>
  <c r="Q45" i="22" s="1"/>
  <c r="P13" i="22"/>
  <c r="P26" i="22" s="1"/>
  <c r="P45" i="22" s="1"/>
  <c r="O13" i="22"/>
  <c r="N13" i="22"/>
  <c r="N26" i="22" s="1"/>
  <c r="M13" i="22"/>
  <c r="M26" i="22" s="1"/>
  <c r="M45" i="22" s="1"/>
  <c r="L13" i="22"/>
  <c r="L26" i="22" s="1"/>
  <c r="K13" i="22"/>
  <c r="J13" i="22"/>
  <c r="J26" i="22" s="1"/>
  <c r="J45" i="22" s="1"/>
  <c r="I13" i="22"/>
  <c r="I26" i="22" s="1"/>
  <c r="I45" i="22" s="1"/>
  <c r="H13" i="22"/>
  <c r="G13" i="22"/>
  <c r="F13" i="22"/>
  <c r="F26" i="22" s="1"/>
  <c r="F45" i="22" s="1"/>
  <c r="E13" i="22"/>
  <c r="E26" i="22" s="1"/>
  <c r="E45" i="22" s="1"/>
  <c r="D13" i="22"/>
  <c r="D26" i="22" s="1"/>
  <c r="C13" i="22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U44" i="23"/>
  <c r="U45" i="23" s="1"/>
  <c r="L44" i="23"/>
  <c r="L45" i="23" s="1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T37" i="23"/>
  <c r="T44" i="23" s="1"/>
  <c r="T45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E45" i="23" s="1"/>
  <c r="D37" i="23"/>
  <c r="C37" i="23"/>
  <c r="C44" i="23" s="1"/>
  <c r="Y26" i="23"/>
  <c r="Y45" i="23" s="1"/>
  <c r="F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P13" i="23"/>
  <c r="P26" i="23" s="1"/>
  <c r="P45" i="23" s="1"/>
  <c r="O13" i="23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M45" i="24" s="1"/>
  <c r="L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U45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C45" i="24" s="1"/>
  <c r="F26" i="24"/>
  <c r="AA25" i="24"/>
  <c r="Y25" i="24"/>
  <c r="Z25" i="24" s="1"/>
  <c r="X25" i="24"/>
  <c r="W25" i="24"/>
  <c r="W26" i="24" s="1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G26" i="24" s="1"/>
  <c r="F25" i="24"/>
  <c r="E25" i="24"/>
  <c r="D25" i="24"/>
  <c r="C25" i="24"/>
  <c r="AA13" i="24"/>
  <c r="AA26" i="24" s="1"/>
  <c r="Y13" i="24"/>
  <c r="X13" i="24"/>
  <c r="Z13" i="24" s="1"/>
  <c r="W13" i="24"/>
  <c r="V13" i="24"/>
  <c r="V26" i="24" s="1"/>
  <c r="U13" i="24"/>
  <c r="U26" i="24" s="1"/>
  <c r="T13" i="24"/>
  <c r="T26" i="24" s="1"/>
  <c r="S13" i="24"/>
  <c r="S26" i="24" s="1"/>
  <c r="R13" i="24"/>
  <c r="Q13" i="24"/>
  <c r="P13" i="24"/>
  <c r="P26" i="24" s="1"/>
  <c r="P45" i="24" s="1"/>
  <c r="O13" i="24"/>
  <c r="O26" i="24" s="1"/>
  <c r="O45" i="24" s="1"/>
  <c r="N13" i="24"/>
  <c r="N26" i="24" s="1"/>
  <c r="N45" i="24" s="1"/>
  <c r="M13" i="24"/>
  <c r="M26" i="24" s="1"/>
  <c r="L13" i="24"/>
  <c r="L26" i="24" s="1"/>
  <c r="K13" i="24"/>
  <c r="K26" i="24" s="1"/>
  <c r="J13" i="24"/>
  <c r="I13" i="24"/>
  <c r="H13" i="24"/>
  <c r="G13" i="24"/>
  <c r="F13" i="24"/>
  <c r="E13" i="24"/>
  <c r="E26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M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L45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O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P26" i="25" s="1"/>
  <c r="P45" i="25" s="1"/>
  <c r="O25" i="25"/>
  <c r="N25" i="25"/>
  <c r="M25" i="25"/>
  <c r="L25" i="25"/>
  <c r="K25" i="25"/>
  <c r="J25" i="25"/>
  <c r="I25" i="25"/>
  <c r="I26" i="25" s="1"/>
  <c r="H25" i="25"/>
  <c r="G25" i="25"/>
  <c r="F25" i="25"/>
  <c r="E25" i="25"/>
  <c r="D25" i="25"/>
  <c r="C25" i="25"/>
  <c r="AA13" i="25"/>
  <c r="AA26" i="25" s="1"/>
  <c r="Z13" i="25"/>
  <c r="Y13" i="25"/>
  <c r="X13" i="25"/>
  <c r="W13" i="25"/>
  <c r="V13" i="25"/>
  <c r="V26" i="25" s="1"/>
  <c r="U13" i="25"/>
  <c r="T13" i="25"/>
  <c r="T26" i="25" s="1"/>
  <c r="S13" i="25"/>
  <c r="S26" i="25" s="1"/>
  <c r="R13" i="25"/>
  <c r="Q13" i="25"/>
  <c r="P13" i="25"/>
  <c r="O13" i="25"/>
  <c r="N13" i="25"/>
  <c r="N26" i="25" s="1"/>
  <c r="M13" i="25"/>
  <c r="L13" i="25"/>
  <c r="L26" i="25" s="1"/>
  <c r="K13" i="25"/>
  <c r="K26" i="25" s="1"/>
  <c r="J13" i="25"/>
  <c r="I13" i="25"/>
  <c r="H13" i="25"/>
  <c r="H26" i="25" s="1"/>
  <c r="H45" i="25" s="1"/>
  <c r="G13" i="25"/>
  <c r="F13" i="25"/>
  <c r="F26" i="25" s="1"/>
  <c r="E13" i="25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S37" i="26"/>
  <c r="S44" i="26" s="1"/>
  <c r="R37" i="26"/>
  <c r="R44" i="26" s="1"/>
  <c r="R45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V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Y45" i="26" s="1"/>
  <c r="X13" i="26"/>
  <c r="W13" i="26"/>
  <c r="V13" i="26"/>
  <c r="U13" i="26"/>
  <c r="U26" i="26" s="1"/>
  <c r="T13" i="26"/>
  <c r="T26" i="26" s="1"/>
  <c r="S13" i="26"/>
  <c r="R13" i="26"/>
  <c r="R26" i="26" s="1"/>
  <c r="Q13" i="26"/>
  <c r="Q26" i="26" s="1"/>
  <c r="Q45" i="26" s="1"/>
  <c r="P13" i="26"/>
  <c r="P26" i="26" s="1"/>
  <c r="P45" i="26" s="1"/>
  <c r="O13" i="26"/>
  <c r="N13" i="26"/>
  <c r="N26" i="26" s="1"/>
  <c r="N45" i="26" s="1"/>
  <c r="M13" i="26"/>
  <c r="M26" i="26" s="1"/>
  <c r="L13" i="26"/>
  <c r="L26" i="26" s="1"/>
  <c r="K13" i="26"/>
  <c r="J13" i="26"/>
  <c r="J26" i="26" s="1"/>
  <c r="I13" i="26"/>
  <c r="I26" i="26" s="1"/>
  <c r="I45" i="26" s="1"/>
  <c r="H13" i="26"/>
  <c r="H26" i="26" s="1"/>
  <c r="H45" i="26" s="1"/>
  <c r="G13" i="26"/>
  <c r="F13" i="26"/>
  <c r="F26" i="26" s="1"/>
  <c r="F45" i="26" s="1"/>
  <c r="E13" i="26"/>
  <c r="E26" i="26" s="1"/>
  <c r="D13" i="26"/>
  <c r="D26" i="26" s="1"/>
  <c r="C13" i="26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5" i="27"/>
  <c r="L44" i="27"/>
  <c r="L45" i="27" s="1"/>
  <c r="K44" i="27"/>
  <c r="K45" i="27" s="1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U44" i="27" s="1"/>
  <c r="U45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E45" i="27" s="1"/>
  <c r="D37" i="27"/>
  <c r="C37" i="27"/>
  <c r="C44" i="27" s="1"/>
  <c r="F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V13" i="27"/>
  <c r="V26" i="27" s="1"/>
  <c r="V45" i="27" s="1"/>
  <c r="U13" i="27"/>
  <c r="U26" i="27" s="1"/>
  <c r="T13" i="27"/>
  <c r="T26" i="27" s="1"/>
  <c r="S13" i="27"/>
  <c r="S26" i="27" s="1"/>
  <c r="R13" i="27"/>
  <c r="R26" i="27" s="1"/>
  <c r="R45" i="27" s="1"/>
  <c r="Q13" i="27"/>
  <c r="Q26" i="27" s="1"/>
  <c r="Q45" i="27" s="1"/>
  <c r="P13" i="27"/>
  <c r="O13" i="27"/>
  <c r="N13" i="27"/>
  <c r="N26" i="27" s="1"/>
  <c r="N45" i="27" s="1"/>
  <c r="M13" i="27"/>
  <c r="M26" i="27" s="1"/>
  <c r="L13" i="27"/>
  <c r="L26" i="27" s="1"/>
  <c r="K13" i="27"/>
  <c r="K26" i="27" s="1"/>
  <c r="J13" i="27"/>
  <c r="J26" i="27" s="1"/>
  <c r="J45" i="27" s="1"/>
  <c r="I13" i="27"/>
  <c r="I26" i="27" s="1"/>
  <c r="I45" i="27" s="1"/>
  <c r="H13" i="27"/>
  <c r="G13" i="27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M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L45" i="28" s="1"/>
  <c r="K37" i="28"/>
  <c r="K44" i="28" s="1"/>
  <c r="K45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Z13" i="28" s="1"/>
  <c r="W13" i="28"/>
  <c r="W26" i="28" s="1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P13" i="28"/>
  <c r="P26" i="28" s="1"/>
  <c r="P45" i="28" s="1"/>
  <c r="O13" i="28"/>
  <c r="N13" i="28"/>
  <c r="M13" i="28"/>
  <c r="M26" i="28" s="1"/>
  <c r="M45" i="28" s="1"/>
  <c r="L13" i="28"/>
  <c r="L26" i="28" s="1"/>
  <c r="K13" i="28"/>
  <c r="K26" i="28" s="1"/>
  <c r="J13" i="28"/>
  <c r="J26" i="28" s="1"/>
  <c r="I13" i="28"/>
  <c r="H13" i="28"/>
  <c r="H26" i="28" s="1"/>
  <c r="H45" i="28" s="1"/>
  <c r="G13" i="28"/>
  <c r="F13" i="28"/>
  <c r="F26" i="28" s="1"/>
  <c r="E13" i="28"/>
  <c r="E26" i="28" s="1"/>
  <c r="E45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R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U44" i="29" s="1"/>
  <c r="T37" i="29"/>
  <c r="S37" i="29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U26" i="29"/>
  <c r="M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W45" i="29" s="1"/>
  <c r="V13" i="29"/>
  <c r="U13" i="29"/>
  <c r="T13" i="29"/>
  <c r="T26" i="29" s="1"/>
  <c r="S13" i="29"/>
  <c r="S26" i="29" s="1"/>
  <c r="R13" i="29"/>
  <c r="R26" i="29" s="1"/>
  <c r="Q13" i="29"/>
  <c r="Q26" i="29" s="1"/>
  <c r="Q45" i="29" s="1"/>
  <c r="P13" i="29"/>
  <c r="O13" i="29"/>
  <c r="O26" i="29" s="1"/>
  <c r="O45" i="29" s="1"/>
  <c r="N13" i="29"/>
  <c r="M13" i="29"/>
  <c r="L13" i="29"/>
  <c r="L26" i="29" s="1"/>
  <c r="L45" i="29" s="1"/>
  <c r="K13" i="29"/>
  <c r="K26" i="29" s="1"/>
  <c r="J13" i="29"/>
  <c r="J26" i="29" s="1"/>
  <c r="I13" i="29"/>
  <c r="I26" i="29" s="1"/>
  <c r="I45" i="29" s="1"/>
  <c r="H13" i="29"/>
  <c r="H26" i="29" s="1"/>
  <c r="G13" i="29"/>
  <c r="G26" i="29" s="1"/>
  <c r="G45" i="29" s="1"/>
  <c r="F13" i="29"/>
  <c r="E13" i="29"/>
  <c r="E26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S44" i="30"/>
  <c r="R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R37" i="30"/>
  <c r="Q37" i="30"/>
  <c r="Q44" i="30" s="1"/>
  <c r="P37" i="30"/>
  <c r="P44" i="30" s="1"/>
  <c r="O37" i="30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U26" i="30"/>
  <c r="O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W13" i="30"/>
  <c r="W26" i="30" s="1"/>
  <c r="V13" i="30"/>
  <c r="V26" i="30" s="1"/>
  <c r="U13" i="30"/>
  <c r="T13" i="30"/>
  <c r="T26" i="30" s="1"/>
  <c r="T45" i="30" s="1"/>
  <c r="S13" i="30"/>
  <c r="S26" i="30" s="1"/>
  <c r="R13" i="30"/>
  <c r="R26" i="30" s="1"/>
  <c r="Q13" i="30"/>
  <c r="P13" i="30"/>
  <c r="O13" i="30"/>
  <c r="N13" i="30"/>
  <c r="N26" i="30" s="1"/>
  <c r="M13" i="30"/>
  <c r="M26" i="30" s="1"/>
  <c r="M45" i="30" s="1"/>
  <c r="L13" i="30"/>
  <c r="L26" i="30" s="1"/>
  <c r="K13" i="30"/>
  <c r="K26" i="30" s="1"/>
  <c r="J13" i="30"/>
  <c r="J26" i="30" s="1"/>
  <c r="I13" i="30"/>
  <c r="H13" i="30"/>
  <c r="G13" i="30"/>
  <c r="F13" i="30"/>
  <c r="F26" i="30" s="1"/>
  <c r="E13" i="30"/>
  <c r="E26" i="30" s="1"/>
  <c r="D13" i="30"/>
  <c r="D26" i="30" s="1"/>
  <c r="D45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U45" i="31" s="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W44" i="31" s="1"/>
  <c r="V37" i="31"/>
  <c r="V44" i="31" s="1"/>
  <c r="U37" i="3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U26" i="31"/>
  <c r="Q26" i="31"/>
  <c r="Q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W13" i="31"/>
  <c r="W26" i="31" s="1"/>
  <c r="V13" i="31"/>
  <c r="V26" i="31" s="1"/>
  <c r="U13" i="31"/>
  <c r="T13" i="31"/>
  <c r="T26" i="31" s="1"/>
  <c r="T45" i="31" s="1"/>
  <c r="S13" i="31"/>
  <c r="S26" i="31" s="1"/>
  <c r="R13" i="31"/>
  <c r="Q13" i="31"/>
  <c r="P13" i="31"/>
  <c r="P26" i="31" s="1"/>
  <c r="O13" i="31"/>
  <c r="N13" i="31"/>
  <c r="N26" i="31" s="1"/>
  <c r="M13" i="31"/>
  <c r="M26" i="31" s="1"/>
  <c r="L13" i="31"/>
  <c r="L26" i="31" s="1"/>
  <c r="L45" i="31" s="1"/>
  <c r="K13" i="31"/>
  <c r="K26" i="31" s="1"/>
  <c r="J13" i="31"/>
  <c r="I13" i="31"/>
  <c r="I26" i="31" s="1"/>
  <c r="I45" i="31" s="1"/>
  <c r="H13" i="31"/>
  <c r="H26" i="31" s="1"/>
  <c r="G13" i="31"/>
  <c r="G26" i="31" s="1"/>
  <c r="F13" i="31"/>
  <c r="F26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J44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S45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K45" i="32" s="1"/>
  <c r="J37" i="32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H26" i="32"/>
  <c r="H45" i="32" s="1"/>
  <c r="F26" i="32"/>
  <c r="F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W26" i="32" s="1"/>
  <c r="V13" i="32"/>
  <c r="V26" i="32" s="1"/>
  <c r="V45" i="32" s="1"/>
  <c r="U13" i="32"/>
  <c r="U26" i="32" s="1"/>
  <c r="U45" i="32" s="1"/>
  <c r="T13" i="32"/>
  <c r="S13" i="32"/>
  <c r="S26" i="32" s="1"/>
  <c r="R13" i="32"/>
  <c r="R26" i="32" s="1"/>
  <c r="Q13" i="32"/>
  <c r="Q26" i="32" s="1"/>
  <c r="Q45" i="32" s="1"/>
  <c r="P13" i="32"/>
  <c r="P26" i="32" s="1"/>
  <c r="P45" i="32" s="1"/>
  <c r="O13" i="32"/>
  <c r="O26" i="32" s="1"/>
  <c r="N13" i="32"/>
  <c r="M13" i="32"/>
  <c r="M26" i="32" s="1"/>
  <c r="M45" i="32" s="1"/>
  <c r="L13" i="32"/>
  <c r="K13" i="32"/>
  <c r="K26" i="32" s="1"/>
  <c r="J13" i="32"/>
  <c r="J26" i="32" s="1"/>
  <c r="I13" i="32"/>
  <c r="H13" i="32"/>
  <c r="G13" i="32"/>
  <c r="G26" i="32" s="1"/>
  <c r="G45" i="32" s="1"/>
  <c r="F13" i="32"/>
  <c r="E13" i="32"/>
  <c r="E26" i="32" s="1"/>
  <c r="E45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R44" i="33"/>
  <c r="M44" i="33"/>
  <c r="J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W44" i="33" s="1"/>
  <c r="V37" i="33"/>
  <c r="V44" i="33" s="1"/>
  <c r="U37" i="33"/>
  <c r="U44" i="33" s="1"/>
  <c r="T37" i="33"/>
  <c r="S37" i="33"/>
  <c r="R37" i="33"/>
  <c r="Q37" i="33"/>
  <c r="Q44" i="33" s="1"/>
  <c r="P37" i="33"/>
  <c r="P44" i="33" s="1"/>
  <c r="O37" i="33"/>
  <c r="O44" i="33" s="1"/>
  <c r="N37" i="33"/>
  <c r="N44" i="33" s="1"/>
  <c r="M37" i="33"/>
  <c r="L37" i="33"/>
  <c r="L44" i="33" s="1"/>
  <c r="K37" i="33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W26" i="33"/>
  <c r="W45" i="33" s="1"/>
  <c r="V26" i="33"/>
  <c r="V45" i="33" s="1"/>
  <c r="M26" i="33"/>
  <c r="M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W13" i="33"/>
  <c r="V13" i="33"/>
  <c r="U13" i="33"/>
  <c r="U26" i="33" s="1"/>
  <c r="T13" i="33"/>
  <c r="T26" i="33" s="1"/>
  <c r="S13" i="33"/>
  <c r="R13" i="33"/>
  <c r="R26" i="33" s="1"/>
  <c r="Q13" i="33"/>
  <c r="P13" i="33"/>
  <c r="P26" i="33" s="1"/>
  <c r="O13" i="33"/>
  <c r="O26" i="33" s="1"/>
  <c r="O45" i="33" s="1"/>
  <c r="N13" i="33"/>
  <c r="M13" i="33"/>
  <c r="L13" i="33"/>
  <c r="L26" i="33" s="1"/>
  <c r="K13" i="33"/>
  <c r="J13" i="33"/>
  <c r="J26" i="33" s="1"/>
  <c r="J45" i="33" s="1"/>
  <c r="I13" i="33"/>
  <c r="H13" i="33"/>
  <c r="H26" i="33" s="1"/>
  <c r="H45" i="33" s="1"/>
  <c r="G13" i="33"/>
  <c r="G26" i="33" s="1"/>
  <c r="G45" i="33" s="1"/>
  <c r="F13" i="33"/>
  <c r="E13" i="33"/>
  <c r="E26" i="33" s="1"/>
  <c r="D13" i="33"/>
  <c r="D26" i="33" s="1"/>
  <c r="D45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J44" i="34"/>
  <c r="G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J37" i="34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D45" i="34" s="1"/>
  <c r="C37" i="34"/>
  <c r="N26" i="34"/>
  <c r="N45" i="34" s="1"/>
  <c r="M26" i="34"/>
  <c r="AA25" i="34"/>
  <c r="Z25" i="34"/>
  <c r="Y25" i="34"/>
  <c r="X25" i="34"/>
  <c r="W25" i="34"/>
  <c r="V25" i="34"/>
  <c r="V26" i="34" s="1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W13" i="34"/>
  <c r="W26" i="34" s="1"/>
  <c r="V13" i="34"/>
  <c r="U13" i="34"/>
  <c r="U26" i="34" s="1"/>
  <c r="U45" i="34" s="1"/>
  <c r="T13" i="34"/>
  <c r="T26" i="34" s="1"/>
  <c r="S13" i="34"/>
  <c r="S26" i="34" s="1"/>
  <c r="R13" i="34"/>
  <c r="Q13" i="34"/>
  <c r="P13" i="34"/>
  <c r="P26" i="34" s="1"/>
  <c r="O13" i="34"/>
  <c r="O26" i="34" s="1"/>
  <c r="O45" i="34" s="1"/>
  <c r="N13" i="34"/>
  <c r="M13" i="34"/>
  <c r="L13" i="34"/>
  <c r="L26" i="34" s="1"/>
  <c r="K13" i="34"/>
  <c r="K26" i="34" s="1"/>
  <c r="J13" i="34"/>
  <c r="I13" i="34"/>
  <c r="H13" i="34"/>
  <c r="H26" i="34" s="1"/>
  <c r="G13" i="34"/>
  <c r="G26" i="34" s="1"/>
  <c r="G45" i="34" s="1"/>
  <c r="F13" i="34"/>
  <c r="F26" i="34" s="1"/>
  <c r="E13" i="34"/>
  <c r="E26" i="34" s="1"/>
  <c r="E45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X26" i="35"/>
  <c r="W26" i="35"/>
  <c r="AA25" i="35"/>
  <c r="Y25" i="35"/>
  <c r="Z25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I26" i="35" s="1"/>
  <c r="H25" i="35"/>
  <c r="G25" i="35"/>
  <c r="F25" i="35"/>
  <c r="E25" i="35"/>
  <c r="D25" i="35"/>
  <c r="D26" i="35" s="1"/>
  <c r="C25" i="35"/>
  <c r="AA13" i="35"/>
  <c r="AA26" i="35" s="1"/>
  <c r="Z13" i="35"/>
  <c r="Y13" i="35"/>
  <c r="X13" i="35"/>
  <c r="W13" i="35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Q13" i="35"/>
  <c r="P13" i="35"/>
  <c r="P26" i="35" s="1"/>
  <c r="O13" i="35"/>
  <c r="O26" i="35" s="1"/>
  <c r="N13" i="35"/>
  <c r="N26" i="35" s="1"/>
  <c r="M13" i="35"/>
  <c r="M26" i="35" s="1"/>
  <c r="M45" i="35" s="1"/>
  <c r="L13" i="35"/>
  <c r="K13" i="35"/>
  <c r="K26" i="35" s="1"/>
  <c r="J13" i="35"/>
  <c r="I13" i="35"/>
  <c r="H13" i="35"/>
  <c r="G13" i="35"/>
  <c r="G26" i="35" s="1"/>
  <c r="F13" i="35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D45" i="36"/>
  <c r="H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V37" i="36"/>
  <c r="V44" i="36" s="1"/>
  <c r="U37" i="36"/>
  <c r="U44" i="36" s="1"/>
  <c r="T37" i="36"/>
  <c r="T44" i="36" s="1"/>
  <c r="T45" i="36" s="1"/>
  <c r="S37" i="36"/>
  <c r="R37" i="36"/>
  <c r="R44" i="36" s="1"/>
  <c r="Q37" i="36"/>
  <c r="Q44" i="36" s="1"/>
  <c r="P37" i="36"/>
  <c r="P44" i="36" s="1"/>
  <c r="O37" i="36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G37" i="36"/>
  <c r="F37" i="36"/>
  <c r="F44" i="36" s="1"/>
  <c r="E37" i="36"/>
  <c r="E44" i="36" s="1"/>
  <c r="D37" i="36"/>
  <c r="D44" i="36" s="1"/>
  <c r="C37" i="36"/>
  <c r="H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M26" i="36" s="1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V26" i="36" s="1"/>
  <c r="V45" i="36" s="1"/>
  <c r="U13" i="36"/>
  <c r="T13" i="36"/>
  <c r="T26" i="36" s="1"/>
  <c r="S13" i="36"/>
  <c r="S26" i="36" s="1"/>
  <c r="R13" i="36"/>
  <c r="Q13" i="36"/>
  <c r="Q26" i="36" s="1"/>
  <c r="P13" i="36"/>
  <c r="P26" i="36" s="1"/>
  <c r="O13" i="36"/>
  <c r="N13" i="36"/>
  <c r="N26" i="36" s="1"/>
  <c r="N45" i="36" s="1"/>
  <c r="M13" i="36"/>
  <c r="L13" i="36"/>
  <c r="K13" i="36"/>
  <c r="K26" i="36" s="1"/>
  <c r="J13" i="36"/>
  <c r="I13" i="36"/>
  <c r="I26" i="36" s="1"/>
  <c r="H13" i="36"/>
  <c r="G13" i="36"/>
  <c r="G26" i="36" s="1"/>
  <c r="F13" i="36"/>
  <c r="F26" i="36" s="1"/>
  <c r="F45" i="36" s="1"/>
  <c r="E13" i="36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I44" i="37"/>
  <c r="H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V37" i="37"/>
  <c r="V44" i="37" s="1"/>
  <c r="U37" i="37"/>
  <c r="U44" i="37" s="1"/>
  <c r="T37" i="37"/>
  <c r="T44" i="37" s="1"/>
  <c r="S37" i="37"/>
  <c r="S44" i="37" s="1"/>
  <c r="R37" i="37"/>
  <c r="Q37" i="37"/>
  <c r="P37" i="37"/>
  <c r="P44" i="37" s="1"/>
  <c r="O37" i="37"/>
  <c r="N37" i="37"/>
  <c r="M37" i="37"/>
  <c r="M44" i="37" s="1"/>
  <c r="L37" i="37"/>
  <c r="K37" i="37"/>
  <c r="K44" i="37" s="1"/>
  <c r="J37" i="37"/>
  <c r="I37" i="37"/>
  <c r="H37" i="37"/>
  <c r="G37" i="37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N26" i="37" s="1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V13" i="37"/>
  <c r="U13" i="37"/>
  <c r="U26" i="37" s="1"/>
  <c r="T13" i="37"/>
  <c r="S13" i="37"/>
  <c r="S26" i="37" s="1"/>
  <c r="S45" i="37" s="1"/>
  <c r="R13" i="37"/>
  <c r="R26" i="37" s="1"/>
  <c r="Q13" i="37"/>
  <c r="Q26" i="37" s="1"/>
  <c r="P13" i="37"/>
  <c r="P26" i="37" s="1"/>
  <c r="P45" i="37" s="1"/>
  <c r="O13" i="37"/>
  <c r="N13" i="37"/>
  <c r="M13" i="37"/>
  <c r="M26" i="37" s="1"/>
  <c r="L13" i="37"/>
  <c r="K13" i="37"/>
  <c r="K26" i="37" s="1"/>
  <c r="J13" i="37"/>
  <c r="J26" i="37" s="1"/>
  <c r="I13" i="37"/>
  <c r="I26" i="37" s="1"/>
  <c r="H13" i="37"/>
  <c r="G13" i="37"/>
  <c r="F13" i="37"/>
  <c r="F26" i="37" s="1"/>
  <c r="E13" i="37"/>
  <c r="E26" i="37" s="1"/>
  <c r="D13" i="37"/>
  <c r="C13" i="37"/>
  <c r="C26" i="37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P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Z37" i="38" s="1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P37" i="38"/>
  <c r="O37" i="38"/>
  <c r="N37" i="38"/>
  <c r="N44" i="38" s="1"/>
  <c r="M37" i="38"/>
  <c r="L37" i="38"/>
  <c r="L44" i="38" s="1"/>
  <c r="K37" i="38"/>
  <c r="J37" i="38"/>
  <c r="J44" i="38" s="1"/>
  <c r="I37" i="38"/>
  <c r="H37" i="38"/>
  <c r="H44" i="38" s="1"/>
  <c r="G37" i="38"/>
  <c r="F37" i="38"/>
  <c r="F44" i="38" s="1"/>
  <c r="E37" i="38"/>
  <c r="E44" i="38" s="1"/>
  <c r="D37" i="38"/>
  <c r="D44" i="38" s="1"/>
  <c r="C37" i="38"/>
  <c r="C44" i="38" s="1"/>
  <c r="T26" i="38"/>
  <c r="P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M26" i="38" s="1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X26" i="38" s="1"/>
  <c r="W13" i="38"/>
  <c r="W26" i="38" s="1"/>
  <c r="V13" i="38"/>
  <c r="U13" i="38"/>
  <c r="T13" i="38"/>
  <c r="S13" i="38"/>
  <c r="S26" i="38" s="1"/>
  <c r="R13" i="38"/>
  <c r="Q13" i="38"/>
  <c r="P13" i="38"/>
  <c r="O13" i="38"/>
  <c r="O26" i="38" s="1"/>
  <c r="N13" i="38"/>
  <c r="M13" i="38"/>
  <c r="L13" i="38"/>
  <c r="K13" i="38"/>
  <c r="K26" i="38" s="1"/>
  <c r="J13" i="38"/>
  <c r="I13" i="38"/>
  <c r="H13" i="38"/>
  <c r="H26" i="38" s="1"/>
  <c r="G13" i="38"/>
  <c r="G26" i="38" s="1"/>
  <c r="F13" i="38"/>
  <c r="E13" i="38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Y44" i="39"/>
  <c r="X44" i="39"/>
  <c r="Z44" i="39" s="1"/>
  <c r="P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J44" i="39" s="1"/>
  <c r="I43" i="39"/>
  <c r="H43" i="39"/>
  <c r="G43" i="39"/>
  <c r="F43" i="39"/>
  <c r="E43" i="39"/>
  <c r="D43" i="39"/>
  <c r="C43" i="39"/>
  <c r="AA37" i="39"/>
  <c r="AA44" i="39" s="1"/>
  <c r="AA45" i="39" s="1"/>
  <c r="Y37" i="39"/>
  <c r="X37" i="39"/>
  <c r="Z37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O37" i="39"/>
  <c r="O44" i="39" s="1"/>
  <c r="N37" i="39"/>
  <c r="N44" i="39" s="1"/>
  <c r="M37" i="39"/>
  <c r="L37" i="39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W26" i="39"/>
  <c r="W45" i="39" s="1"/>
  <c r="J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G26" i="39" s="1"/>
  <c r="G45" i="39" s="1"/>
  <c r="F25" i="39"/>
  <c r="E25" i="39"/>
  <c r="D25" i="39"/>
  <c r="C25" i="39"/>
  <c r="AA13" i="39"/>
  <c r="AA26" i="39" s="1"/>
  <c r="Y13" i="39"/>
  <c r="X13" i="39"/>
  <c r="Z13" i="39" s="1"/>
  <c r="W13" i="39"/>
  <c r="V13" i="39"/>
  <c r="U13" i="39"/>
  <c r="U26" i="39" s="1"/>
  <c r="T13" i="39"/>
  <c r="T26" i="39" s="1"/>
  <c r="S13" i="39"/>
  <c r="R13" i="39"/>
  <c r="R26" i="39" s="1"/>
  <c r="Q13" i="39"/>
  <c r="P13" i="39"/>
  <c r="P26" i="39" s="1"/>
  <c r="P45" i="39" s="1"/>
  <c r="O13" i="39"/>
  <c r="O26" i="39" s="1"/>
  <c r="O45" i="39" s="1"/>
  <c r="N13" i="39"/>
  <c r="M13" i="39"/>
  <c r="M26" i="39" s="1"/>
  <c r="L13" i="39"/>
  <c r="L26" i="39" s="1"/>
  <c r="K13" i="39"/>
  <c r="J13" i="39"/>
  <c r="I13" i="39"/>
  <c r="H13" i="39"/>
  <c r="G13" i="39"/>
  <c r="F13" i="39"/>
  <c r="E13" i="39"/>
  <c r="E26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N44" i="40"/>
  <c r="N45" i="40" s="1"/>
  <c r="L44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W37" i="40"/>
  <c r="W44" i="40" s="1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M45" i="40" s="1"/>
  <c r="L37" i="40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Y26" i="40"/>
  <c r="AA25" i="40"/>
  <c r="Z25" i="40"/>
  <c r="Y25" i="40"/>
  <c r="X25" i="40"/>
  <c r="W25" i="40"/>
  <c r="V25" i="40"/>
  <c r="U25" i="40"/>
  <c r="U26" i="40" s="1"/>
  <c r="T25" i="40"/>
  <c r="S25" i="40"/>
  <c r="R25" i="40"/>
  <c r="Q25" i="40"/>
  <c r="P25" i="40"/>
  <c r="O25" i="40"/>
  <c r="N25" i="40"/>
  <c r="M25" i="40"/>
  <c r="M26" i="40" s="1"/>
  <c r="L25" i="40"/>
  <c r="K25" i="40"/>
  <c r="J25" i="40"/>
  <c r="I25" i="40"/>
  <c r="H25" i="40"/>
  <c r="G25" i="40"/>
  <c r="F25" i="40"/>
  <c r="E25" i="40"/>
  <c r="E26" i="40" s="1"/>
  <c r="D25" i="40"/>
  <c r="C25" i="40"/>
  <c r="AA13" i="40"/>
  <c r="Y13" i="40"/>
  <c r="X13" i="40"/>
  <c r="Z13" i="40" s="1"/>
  <c r="W13" i="40"/>
  <c r="W26" i="40" s="1"/>
  <c r="V13" i="40"/>
  <c r="V26" i="40" s="1"/>
  <c r="V45" i="40" s="1"/>
  <c r="U13" i="40"/>
  <c r="T13" i="40"/>
  <c r="T26" i="40" s="1"/>
  <c r="T45" i="40" s="1"/>
  <c r="S13" i="40"/>
  <c r="R13" i="40"/>
  <c r="Q13" i="40"/>
  <c r="Q26" i="40" s="1"/>
  <c r="Q45" i="40" s="1"/>
  <c r="P13" i="40"/>
  <c r="P26" i="40" s="1"/>
  <c r="P45" i="40" s="1"/>
  <c r="O13" i="40"/>
  <c r="O26" i="40" s="1"/>
  <c r="N13" i="40"/>
  <c r="N26" i="40" s="1"/>
  <c r="M13" i="40"/>
  <c r="L13" i="40"/>
  <c r="L26" i="40" s="1"/>
  <c r="L45" i="40" s="1"/>
  <c r="K13" i="40"/>
  <c r="J13" i="40"/>
  <c r="I13" i="40"/>
  <c r="H13" i="40"/>
  <c r="H26" i="40" s="1"/>
  <c r="H45" i="40" s="1"/>
  <c r="G13" i="40"/>
  <c r="G26" i="40" s="1"/>
  <c r="F13" i="40"/>
  <c r="F26" i="40" s="1"/>
  <c r="E13" i="40"/>
  <c r="D13" i="40"/>
  <c r="D26" i="40" s="1"/>
  <c r="D45" i="40" s="1"/>
  <c r="C13" i="40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L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L37" i="4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D37" i="41"/>
  <c r="D44" i="41" s="1"/>
  <c r="C37" i="41"/>
  <c r="C44" i="41" s="1"/>
  <c r="J26" i="41"/>
  <c r="J45" i="41" s="1"/>
  <c r="H26" i="41"/>
  <c r="H45" i="41" s="1"/>
  <c r="AA25" i="41"/>
  <c r="Y25" i="41"/>
  <c r="X25" i="41"/>
  <c r="Z25" i="41" s="1"/>
  <c r="W25" i="41"/>
  <c r="V25" i="41"/>
  <c r="U25" i="41"/>
  <c r="T25" i="41"/>
  <c r="S25" i="41"/>
  <c r="R25" i="41"/>
  <c r="R26" i="41" s="1"/>
  <c r="R45" i="41" s="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Z13" i="41" s="1"/>
  <c r="W13" i="41"/>
  <c r="W26" i="41" s="1"/>
  <c r="V13" i="41"/>
  <c r="U13" i="41"/>
  <c r="T13" i="41"/>
  <c r="T26" i="41" s="1"/>
  <c r="S13" i="41"/>
  <c r="R13" i="41"/>
  <c r="Q13" i="41"/>
  <c r="Q26" i="41" s="1"/>
  <c r="Q45" i="41" s="1"/>
  <c r="P13" i="41"/>
  <c r="P26" i="41" s="1"/>
  <c r="P45" i="41" s="1"/>
  <c r="O13" i="41"/>
  <c r="O26" i="41" s="1"/>
  <c r="N13" i="41"/>
  <c r="M13" i="41"/>
  <c r="L13" i="41"/>
  <c r="L26" i="41" s="1"/>
  <c r="K13" i="41"/>
  <c r="J13" i="41"/>
  <c r="I13" i="41"/>
  <c r="I26" i="41" s="1"/>
  <c r="H13" i="41"/>
  <c r="G13" i="41"/>
  <c r="G26" i="41" s="1"/>
  <c r="F13" i="41"/>
  <c r="E13" i="41"/>
  <c r="D13" i="41"/>
  <c r="D26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Y44" i="42"/>
  <c r="T44" i="42"/>
  <c r="L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W44" i="42" s="1"/>
  <c r="V37" i="42"/>
  <c r="V44" i="42" s="1"/>
  <c r="U37" i="42"/>
  <c r="T37" i="42"/>
  <c r="S37" i="42"/>
  <c r="S44" i="42" s="1"/>
  <c r="R37" i="42"/>
  <c r="R44" i="42" s="1"/>
  <c r="Q37" i="42"/>
  <c r="Q44" i="42" s="1"/>
  <c r="P37" i="42"/>
  <c r="O37" i="42"/>
  <c r="O44" i="42" s="1"/>
  <c r="N37" i="42"/>
  <c r="N44" i="42" s="1"/>
  <c r="M37" i="42"/>
  <c r="L37" i="42"/>
  <c r="K37" i="42"/>
  <c r="K44" i="42" s="1"/>
  <c r="J37" i="42"/>
  <c r="J44" i="42" s="1"/>
  <c r="I37" i="42"/>
  <c r="I44" i="42" s="1"/>
  <c r="H37" i="42"/>
  <c r="G37" i="42"/>
  <c r="G44" i="42" s="1"/>
  <c r="F37" i="42"/>
  <c r="F44" i="42" s="1"/>
  <c r="E37" i="42"/>
  <c r="D37" i="42"/>
  <c r="D44" i="42" s="1"/>
  <c r="C37" i="42"/>
  <c r="C44" i="42" s="1"/>
  <c r="W26" i="42"/>
  <c r="T26" i="42"/>
  <c r="T45" i="42" s="1"/>
  <c r="L26" i="42"/>
  <c r="L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Z13" i="42"/>
  <c r="Y13" i="42"/>
  <c r="X13" i="42"/>
  <c r="W13" i="42"/>
  <c r="V13" i="42"/>
  <c r="U13" i="42"/>
  <c r="T13" i="42"/>
  <c r="S13" i="42"/>
  <c r="S26" i="42" s="1"/>
  <c r="S45" i="42" s="1"/>
  <c r="R13" i="42"/>
  <c r="R26" i="42" s="1"/>
  <c r="Q13" i="42"/>
  <c r="P13" i="42"/>
  <c r="O13" i="42"/>
  <c r="O26" i="42" s="1"/>
  <c r="N13" i="42"/>
  <c r="M13" i="42"/>
  <c r="L13" i="42"/>
  <c r="K13" i="42"/>
  <c r="K26" i="42" s="1"/>
  <c r="K45" i="42" s="1"/>
  <c r="J13" i="42"/>
  <c r="J26" i="42" s="1"/>
  <c r="I13" i="42"/>
  <c r="H13" i="42"/>
  <c r="G13" i="42"/>
  <c r="G26" i="42" s="1"/>
  <c r="F13" i="42"/>
  <c r="E13" i="42"/>
  <c r="D13" i="42"/>
  <c r="D26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M44" i="43"/>
  <c r="L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D37" i="43"/>
  <c r="D44" i="43" s="1"/>
  <c r="C37" i="43"/>
  <c r="C44" i="43" s="1"/>
  <c r="X26" i="43"/>
  <c r="G26" i="43"/>
  <c r="AA25" i="43"/>
  <c r="Y25" i="43"/>
  <c r="Y26" i="43" s="1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I26" i="43" s="1"/>
  <c r="H25" i="43"/>
  <c r="G25" i="43"/>
  <c r="F25" i="43"/>
  <c r="E25" i="43"/>
  <c r="D25" i="43"/>
  <c r="D26" i="43" s="1"/>
  <c r="D45" i="43" s="1"/>
  <c r="C25" i="43"/>
  <c r="AA13" i="43"/>
  <c r="AA26" i="43" s="1"/>
  <c r="AA45" i="43" s="1"/>
  <c r="Z13" i="43"/>
  <c r="Y13" i="43"/>
  <c r="X13" i="43"/>
  <c r="W13" i="43"/>
  <c r="W26" i="43" s="1"/>
  <c r="V13" i="43"/>
  <c r="V26" i="43" s="1"/>
  <c r="U13" i="43"/>
  <c r="T13" i="43"/>
  <c r="S13" i="43"/>
  <c r="S26" i="43" s="1"/>
  <c r="S45" i="43" s="1"/>
  <c r="R13" i="43"/>
  <c r="R26" i="43" s="1"/>
  <c r="R45" i="43" s="1"/>
  <c r="Q13" i="43"/>
  <c r="P13" i="43"/>
  <c r="O13" i="43"/>
  <c r="O26" i="43" s="1"/>
  <c r="O45" i="43" s="1"/>
  <c r="N13" i="43"/>
  <c r="N26" i="43" s="1"/>
  <c r="M13" i="43"/>
  <c r="L13" i="43"/>
  <c r="L26" i="43" s="1"/>
  <c r="K13" i="43"/>
  <c r="K26" i="43" s="1"/>
  <c r="K45" i="43" s="1"/>
  <c r="J13" i="43"/>
  <c r="J26" i="43" s="1"/>
  <c r="J45" i="43" s="1"/>
  <c r="I13" i="43"/>
  <c r="H13" i="43"/>
  <c r="G13" i="43"/>
  <c r="F13" i="43"/>
  <c r="F26" i="43" s="1"/>
  <c r="E13" i="43"/>
  <c r="D13" i="43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O44" i="44"/>
  <c r="N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W44" i="44" s="1"/>
  <c r="V37" i="44"/>
  <c r="V44" i="44" s="1"/>
  <c r="U37" i="44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N37" i="44"/>
  <c r="M37" i="44"/>
  <c r="M44" i="44" s="1"/>
  <c r="M45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D44" i="44" s="1"/>
  <c r="D45" i="44" s="1"/>
  <c r="C37" i="44"/>
  <c r="C44" i="44" s="1"/>
  <c r="AA25" i="44"/>
  <c r="Y25" i="44"/>
  <c r="Z25" i="44" s="1"/>
  <c r="X25" i="44"/>
  <c r="W25" i="44"/>
  <c r="V25" i="44"/>
  <c r="U25" i="44"/>
  <c r="T25" i="44"/>
  <c r="S25" i="44"/>
  <c r="R25" i="44"/>
  <c r="Q25" i="44"/>
  <c r="P25" i="44"/>
  <c r="O25" i="44"/>
  <c r="O26" i="44" s="1"/>
  <c r="O45" i="44" s="1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X13" i="44"/>
  <c r="Z13" i="44" s="1"/>
  <c r="W13" i="44"/>
  <c r="W26" i="44" s="1"/>
  <c r="V13" i="44"/>
  <c r="U13" i="44"/>
  <c r="U26" i="44" s="1"/>
  <c r="T13" i="44"/>
  <c r="T26" i="44" s="1"/>
  <c r="S13" i="44"/>
  <c r="R13" i="44"/>
  <c r="R26" i="44" s="1"/>
  <c r="R45" i="44" s="1"/>
  <c r="Q13" i="44"/>
  <c r="P13" i="44"/>
  <c r="P26" i="44" s="1"/>
  <c r="O13" i="44"/>
  <c r="N13" i="44"/>
  <c r="M13" i="44"/>
  <c r="M26" i="44" s="1"/>
  <c r="L13" i="44"/>
  <c r="L26" i="44" s="1"/>
  <c r="K13" i="44"/>
  <c r="J13" i="44"/>
  <c r="J26" i="44" s="1"/>
  <c r="J45" i="44" s="1"/>
  <c r="I13" i="44"/>
  <c r="I26" i="44" s="1"/>
  <c r="I45" i="44" s="1"/>
  <c r="H13" i="44"/>
  <c r="H26" i="44" s="1"/>
  <c r="G13" i="44"/>
  <c r="G26" i="44" s="1"/>
  <c r="F13" i="44"/>
  <c r="E13" i="44"/>
  <c r="E26" i="44" s="1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T44" i="45"/>
  <c r="I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L37" i="45"/>
  <c r="L44" i="45" s="1"/>
  <c r="K37" i="45"/>
  <c r="K44" i="45" s="1"/>
  <c r="J37" i="45"/>
  <c r="J44" i="45" s="1"/>
  <c r="I37" i="45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W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Z13" i="45"/>
  <c r="Y13" i="45"/>
  <c r="X13" i="45"/>
  <c r="W13" i="45"/>
  <c r="V13" i="45"/>
  <c r="U13" i="45"/>
  <c r="T13" i="45"/>
  <c r="T26" i="45" s="1"/>
  <c r="S13" i="45"/>
  <c r="R13" i="45"/>
  <c r="Q13" i="45"/>
  <c r="Q26" i="45" s="1"/>
  <c r="Q45" i="45" s="1"/>
  <c r="P13" i="45"/>
  <c r="P26" i="45" s="1"/>
  <c r="P45" i="45" s="1"/>
  <c r="O13" i="45"/>
  <c r="O26" i="45" s="1"/>
  <c r="N13" i="45"/>
  <c r="M13" i="45"/>
  <c r="L13" i="45"/>
  <c r="L26" i="45" s="1"/>
  <c r="K13" i="45"/>
  <c r="J13" i="45"/>
  <c r="I13" i="45"/>
  <c r="H13" i="45"/>
  <c r="H26" i="45" s="1"/>
  <c r="H45" i="45" s="1"/>
  <c r="G13" i="45"/>
  <c r="G26" i="45" s="1"/>
  <c r="F13" i="45"/>
  <c r="E13" i="45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L44" i="46"/>
  <c r="I44" i="46"/>
  <c r="D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W44" i="46" s="1"/>
  <c r="V37" i="46"/>
  <c r="V44" i="46" s="1"/>
  <c r="U37" i="46"/>
  <c r="U44" i="46" s="1"/>
  <c r="U45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L37" i="46"/>
  <c r="K37" i="46"/>
  <c r="K44" i="46" s="1"/>
  <c r="J37" i="46"/>
  <c r="J44" i="46" s="1"/>
  <c r="I37" i="46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L26" i="46"/>
  <c r="K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Z13" i="46" s="1"/>
  <c r="W13" i="46"/>
  <c r="W26" i="46" s="1"/>
  <c r="V13" i="46"/>
  <c r="V26" i="46" s="1"/>
  <c r="U13" i="46"/>
  <c r="U26" i="46" s="1"/>
  <c r="T13" i="46"/>
  <c r="S13" i="46"/>
  <c r="S26" i="46" s="1"/>
  <c r="S45" i="46" s="1"/>
  <c r="R13" i="46"/>
  <c r="R26" i="46" s="1"/>
  <c r="R45" i="46" s="1"/>
  <c r="Q13" i="46"/>
  <c r="Q26" i="46" s="1"/>
  <c r="P13" i="46"/>
  <c r="P26" i="46" s="1"/>
  <c r="P45" i="46" s="1"/>
  <c r="O13" i="46"/>
  <c r="O26" i="46" s="1"/>
  <c r="N13" i="46"/>
  <c r="N26" i="46" s="1"/>
  <c r="M13" i="46"/>
  <c r="M26" i="46" s="1"/>
  <c r="L13" i="46"/>
  <c r="K13" i="46"/>
  <c r="J13" i="46"/>
  <c r="J26" i="46" s="1"/>
  <c r="J45" i="46" s="1"/>
  <c r="I13" i="46"/>
  <c r="I26" i="46" s="1"/>
  <c r="I45" i="46" s="1"/>
  <c r="H13" i="46"/>
  <c r="H26" i="46" s="1"/>
  <c r="H45" i="46" s="1"/>
  <c r="G13" i="46"/>
  <c r="F13" i="46"/>
  <c r="F26" i="46" s="1"/>
  <c r="E13" i="46"/>
  <c r="E26" i="46" s="1"/>
  <c r="D13" i="46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M44" i="47"/>
  <c r="J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X44" i="47" s="1"/>
  <c r="Z44" i="47" s="1"/>
  <c r="W37" i="47"/>
  <c r="V37" i="47"/>
  <c r="V44" i="47" s="1"/>
  <c r="U37" i="47"/>
  <c r="U44" i="47" s="1"/>
  <c r="T37" i="47"/>
  <c r="S37" i="47"/>
  <c r="S44" i="47" s="1"/>
  <c r="R37" i="47"/>
  <c r="R44" i="47" s="1"/>
  <c r="R45" i="47" s="1"/>
  <c r="Q37" i="47"/>
  <c r="P37" i="47"/>
  <c r="P44" i="47" s="1"/>
  <c r="O37" i="47"/>
  <c r="N37" i="47"/>
  <c r="N44" i="47" s="1"/>
  <c r="M37" i="47"/>
  <c r="L37" i="47"/>
  <c r="K37" i="47"/>
  <c r="K44" i="47" s="1"/>
  <c r="J37" i="47"/>
  <c r="I37" i="47"/>
  <c r="I44" i="47" s="1"/>
  <c r="H37" i="47"/>
  <c r="G37" i="47"/>
  <c r="F37" i="47"/>
  <c r="F44" i="47" s="1"/>
  <c r="E37" i="47"/>
  <c r="E44" i="47" s="1"/>
  <c r="D37" i="47"/>
  <c r="C37" i="47"/>
  <c r="C44" i="47" s="1"/>
  <c r="U26" i="47"/>
  <c r="U45" i="47" s="1"/>
  <c r="T26" i="47"/>
  <c r="L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W26" i="47" s="1"/>
  <c r="V13" i="47"/>
  <c r="U13" i="47"/>
  <c r="T13" i="47"/>
  <c r="S13" i="47"/>
  <c r="S26" i="47" s="1"/>
  <c r="R13" i="47"/>
  <c r="R26" i="47" s="1"/>
  <c r="Q13" i="47"/>
  <c r="Q26" i="47" s="1"/>
  <c r="P13" i="47"/>
  <c r="P26" i="47" s="1"/>
  <c r="O13" i="47"/>
  <c r="O26" i="47" s="1"/>
  <c r="N13" i="47"/>
  <c r="M13" i="47"/>
  <c r="M26" i="47" s="1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F13" i="47"/>
  <c r="E13" i="47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U44" i="48"/>
  <c r="P44" i="48"/>
  <c r="AA43" i="48"/>
  <c r="Z43" i="48"/>
  <c r="Y43" i="48"/>
  <c r="Y44" i="48" s="1"/>
  <c r="X43" i="48"/>
  <c r="W43" i="48"/>
  <c r="V43" i="48"/>
  <c r="U43" i="48"/>
  <c r="T43" i="48"/>
  <c r="S43" i="48"/>
  <c r="R43" i="48"/>
  <c r="Q43" i="48"/>
  <c r="Q44" i="48" s="1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Z37" i="48"/>
  <c r="Y37" i="48"/>
  <c r="X37" i="48"/>
  <c r="X44" i="48" s="1"/>
  <c r="Z44" i="48" s="1"/>
  <c r="W37" i="48"/>
  <c r="W44" i="48" s="1"/>
  <c r="V37" i="48"/>
  <c r="U37" i="48"/>
  <c r="T37" i="48"/>
  <c r="S37" i="48"/>
  <c r="S44" i="48" s="1"/>
  <c r="R37" i="48"/>
  <c r="Q37" i="48"/>
  <c r="P37" i="48"/>
  <c r="O37" i="48"/>
  <c r="O44" i="48" s="1"/>
  <c r="N37" i="48"/>
  <c r="M37" i="48"/>
  <c r="M44" i="48" s="1"/>
  <c r="L37" i="48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E37" i="48"/>
  <c r="E44" i="48" s="1"/>
  <c r="D37" i="48"/>
  <c r="C37" i="48"/>
  <c r="C44" i="48" s="1"/>
  <c r="AA26" i="48"/>
  <c r="S26" i="48"/>
  <c r="L26" i="48"/>
  <c r="K26" i="48"/>
  <c r="AA25" i="48"/>
  <c r="Y25" i="48"/>
  <c r="X25" i="48"/>
  <c r="Z25" i="48" s="1"/>
  <c r="W25" i="48"/>
  <c r="V25" i="48"/>
  <c r="U25" i="48"/>
  <c r="T25" i="48"/>
  <c r="T26" i="48" s="1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E26" i="48" s="1"/>
  <c r="E45" i="48" s="1"/>
  <c r="D25" i="48"/>
  <c r="D26" i="48" s="1"/>
  <c r="C25" i="48"/>
  <c r="AA13" i="48"/>
  <c r="Z13" i="48"/>
  <c r="Y13" i="48"/>
  <c r="X13" i="48"/>
  <c r="X26" i="48" s="1"/>
  <c r="Z26" i="48" s="1"/>
  <c r="W13" i="48"/>
  <c r="V13" i="48"/>
  <c r="V26" i="48" s="1"/>
  <c r="U13" i="48"/>
  <c r="T13" i="48"/>
  <c r="S13" i="48"/>
  <c r="R13" i="48"/>
  <c r="R26" i="48" s="1"/>
  <c r="Q13" i="48"/>
  <c r="P13" i="48"/>
  <c r="P26" i="48" s="1"/>
  <c r="P45" i="48" s="1"/>
  <c r="O13" i="48"/>
  <c r="N13" i="48"/>
  <c r="N26" i="48" s="1"/>
  <c r="M13" i="48"/>
  <c r="L13" i="48"/>
  <c r="K13" i="48"/>
  <c r="J13" i="48"/>
  <c r="J26" i="48" s="1"/>
  <c r="I13" i="48"/>
  <c r="H13" i="48"/>
  <c r="H26" i="48" s="1"/>
  <c r="G13" i="48"/>
  <c r="F13" i="48"/>
  <c r="F26" i="48" s="1"/>
  <c r="E13" i="48"/>
  <c r="D13" i="48"/>
  <c r="C13" i="48"/>
  <c r="C26" i="48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K44" i="49"/>
  <c r="H44" i="49"/>
  <c r="AA43" i="49"/>
  <c r="Y43" i="49"/>
  <c r="Y44" i="49" s="1"/>
  <c r="Z44" i="49" s="1"/>
  <c r="X43" i="49"/>
  <c r="Z43" i="49" s="1"/>
  <c r="W43" i="49"/>
  <c r="V43" i="49"/>
  <c r="U43" i="49"/>
  <c r="T43" i="49"/>
  <c r="S43" i="49"/>
  <c r="R43" i="49"/>
  <c r="Q43" i="49"/>
  <c r="Q44" i="49" s="1"/>
  <c r="P43" i="49"/>
  <c r="O43" i="49"/>
  <c r="N43" i="49"/>
  <c r="M43" i="49"/>
  <c r="L43" i="49"/>
  <c r="K43" i="49"/>
  <c r="J43" i="49"/>
  <c r="I43" i="49"/>
  <c r="I44" i="49" s="1"/>
  <c r="H43" i="49"/>
  <c r="G43" i="49"/>
  <c r="F43" i="49"/>
  <c r="E43" i="49"/>
  <c r="D43" i="49"/>
  <c r="C43" i="49"/>
  <c r="AA37" i="49"/>
  <c r="AA44" i="49" s="1"/>
  <c r="Z37" i="49"/>
  <c r="Y37" i="49"/>
  <c r="X37" i="49"/>
  <c r="X44" i="49" s="1"/>
  <c r="W37" i="49"/>
  <c r="W44" i="49" s="1"/>
  <c r="V37" i="49"/>
  <c r="U37" i="49"/>
  <c r="T37" i="49"/>
  <c r="S37" i="49"/>
  <c r="S44" i="49" s="1"/>
  <c r="R37" i="49"/>
  <c r="R44" i="49" s="1"/>
  <c r="R45" i="49" s="1"/>
  <c r="Q37" i="49"/>
  <c r="P37" i="49"/>
  <c r="P44" i="49" s="1"/>
  <c r="O37" i="49"/>
  <c r="O44" i="49" s="1"/>
  <c r="N37" i="49"/>
  <c r="M37" i="49"/>
  <c r="M44" i="49" s="1"/>
  <c r="L37" i="49"/>
  <c r="K37" i="49"/>
  <c r="J37" i="49"/>
  <c r="J44" i="49" s="1"/>
  <c r="I37" i="49"/>
  <c r="H37" i="49"/>
  <c r="G37" i="49"/>
  <c r="G44" i="49" s="1"/>
  <c r="F37" i="49"/>
  <c r="E37" i="49"/>
  <c r="D37" i="49"/>
  <c r="C37" i="49"/>
  <c r="C44" i="49" s="1"/>
  <c r="AA26" i="49"/>
  <c r="M26" i="49"/>
  <c r="M45" i="49" s="1"/>
  <c r="K26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X26" i="49" s="1"/>
  <c r="W13" i="49"/>
  <c r="V13" i="49"/>
  <c r="V26" i="49" s="1"/>
  <c r="U13" i="49"/>
  <c r="U26" i="49" s="1"/>
  <c r="T13" i="49"/>
  <c r="S13" i="49"/>
  <c r="S26" i="49" s="1"/>
  <c r="R13" i="49"/>
  <c r="R26" i="49" s="1"/>
  <c r="Q13" i="49"/>
  <c r="P13" i="49"/>
  <c r="P26" i="49" s="1"/>
  <c r="O13" i="49"/>
  <c r="N13" i="49"/>
  <c r="N26" i="49" s="1"/>
  <c r="M13" i="49"/>
  <c r="L13" i="49"/>
  <c r="K13" i="49"/>
  <c r="J13" i="49"/>
  <c r="J26" i="49" s="1"/>
  <c r="I13" i="49"/>
  <c r="H13" i="49"/>
  <c r="H26" i="49" s="1"/>
  <c r="G13" i="49"/>
  <c r="F13" i="49"/>
  <c r="F26" i="49" s="1"/>
  <c r="E13" i="49"/>
  <c r="E26" i="49" s="1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I44" i="50"/>
  <c r="AA43" i="50"/>
  <c r="Y43" i="50"/>
  <c r="Y44" i="50" s="1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Z37" i="50"/>
  <c r="Y37" i="50"/>
  <c r="X37" i="50"/>
  <c r="X44" i="50" s="1"/>
  <c r="Z44" i="50" s="1"/>
  <c r="W37" i="50"/>
  <c r="W44" i="50" s="1"/>
  <c r="V37" i="50"/>
  <c r="V44" i="50" s="1"/>
  <c r="U37" i="50"/>
  <c r="T37" i="50"/>
  <c r="S37" i="50"/>
  <c r="R37" i="50"/>
  <c r="R44" i="50" s="1"/>
  <c r="R45" i="50" s="1"/>
  <c r="Q37" i="50"/>
  <c r="Q44" i="50" s="1"/>
  <c r="P37" i="50"/>
  <c r="P44" i="50" s="1"/>
  <c r="O37" i="50"/>
  <c r="O44" i="50" s="1"/>
  <c r="N37" i="50"/>
  <c r="N44" i="50" s="1"/>
  <c r="M37" i="50"/>
  <c r="L37" i="50"/>
  <c r="K37" i="50"/>
  <c r="K44" i="50" s="1"/>
  <c r="J37" i="50"/>
  <c r="J44" i="50" s="1"/>
  <c r="I37" i="50"/>
  <c r="H37" i="50"/>
  <c r="H44" i="50" s="1"/>
  <c r="G37" i="50"/>
  <c r="G44" i="50" s="1"/>
  <c r="F37" i="50"/>
  <c r="F44" i="50" s="1"/>
  <c r="E37" i="50"/>
  <c r="D37" i="50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X13" i="50"/>
  <c r="X26" i="50" s="1"/>
  <c r="W13" i="50"/>
  <c r="W26" i="50" s="1"/>
  <c r="W45" i="50" s="1"/>
  <c r="V13" i="50"/>
  <c r="V26" i="50" s="1"/>
  <c r="U13" i="50"/>
  <c r="U26" i="50" s="1"/>
  <c r="T13" i="50"/>
  <c r="S13" i="50"/>
  <c r="S26" i="50" s="1"/>
  <c r="R13" i="50"/>
  <c r="R26" i="50" s="1"/>
  <c r="Q13" i="50"/>
  <c r="P13" i="50"/>
  <c r="P26" i="50" s="1"/>
  <c r="P45" i="50" s="1"/>
  <c r="O13" i="50"/>
  <c r="O26" i="50" s="1"/>
  <c r="O45" i="50" s="1"/>
  <c r="N13" i="50"/>
  <c r="N26" i="50" s="1"/>
  <c r="M13" i="50"/>
  <c r="M26" i="50" s="1"/>
  <c r="L13" i="50"/>
  <c r="K13" i="50"/>
  <c r="K26" i="50" s="1"/>
  <c r="J13" i="50"/>
  <c r="J26" i="50" s="1"/>
  <c r="I13" i="50"/>
  <c r="H13" i="50"/>
  <c r="H26" i="50" s="1"/>
  <c r="G13" i="50"/>
  <c r="G26" i="50" s="1"/>
  <c r="G45" i="50" s="1"/>
  <c r="F13" i="50"/>
  <c r="F26" i="50" s="1"/>
  <c r="E13" i="50"/>
  <c r="E26" i="50" s="1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X44" i="51"/>
  <c r="Z44" i="51" s="1"/>
  <c r="I44" i="51"/>
  <c r="H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Z37" i="51" s="1"/>
  <c r="W37" i="51"/>
  <c r="W44" i="51" s="1"/>
  <c r="V37" i="51"/>
  <c r="U37" i="51"/>
  <c r="U44" i="51" s="1"/>
  <c r="T37" i="51"/>
  <c r="S37" i="51"/>
  <c r="S44" i="51" s="1"/>
  <c r="R37" i="51"/>
  <c r="R44" i="51" s="1"/>
  <c r="R45" i="51" s="1"/>
  <c r="Q37" i="51"/>
  <c r="P37" i="51"/>
  <c r="P44" i="51" s="1"/>
  <c r="O37" i="51"/>
  <c r="O44" i="51" s="1"/>
  <c r="N37" i="51"/>
  <c r="M37" i="51"/>
  <c r="M44" i="51" s="1"/>
  <c r="L37" i="51"/>
  <c r="K37" i="51"/>
  <c r="K44" i="51" s="1"/>
  <c r="J37" i="51"/>
  <c r="J44" i="51" s="1"/>
  <c r="I37" i="51"/>
  <c r="H37" i="51"/>
  <c r="G37" i="51"/>
  <c r="G44" i="51" s="1"/>
  <c r="F37" i="51"/>
  <c r="E37" i="51"/>
  <c r="E44" i="51" s="1"/>
  <c r="D37" i="51"/>
  <c r="C37" i="51"/>
  <c r="C44" i="51" s="1"/>
  <c r="S26" i="51"/>
  <c r="M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Z13" i="51" s="1"/>
  <c r="W13" i="51"/>
  <c r="W26" i="51" s="1"/>
  <c r="W45" i="51" s="1"/>
  <c r="V13" i="51"/>
  <c r="U13" i="51"/>
  <c r="U26" i="51" s="1"/>
  <c r="U45" i="51" s="1"/>
  <c r="T13" i="51"/>
  <c r="T26" i="51" s="1"/>
  <c r="S13" i="51"/>
  <c r="R13" i="51"/>
  <c r="R26" i="51" s="1"/>
  <c r="Q13" i="51"/>
  <c r="Q26" i="51" s="1"/>
  <c r="P13" i="51"/>
  <c r="P26" i="51" s="1"/>
  <c r="O13" i="51"/>
  <c r="O26" i="51" s="1"/>
  <c r="O45" i="51" s="1"/>
  <c r="N13" i="51"/>
  <c r="M13" i="51"/>
  <c r="L13" i="51"/>
  <c r="L26" i="51" s="1"/>
  <c r="K13" i="51"/>
  <c r="K26" i="51" s="1"/>
  <c r="J13" i="51"/>
  <c r="J26" i="51" s="1"/>
  <c r="I13" i="51"/>
  <c r="I26" i="51" s="1"/>
  <c r="H13" i="51"/>
  <c r="H26" i="51" s="1"/>
  <c r="H45" i="51" s="1"/>
  <c r="G13" i="51"/>
  <c r="G26" i="51" s="1"/>
  <c r="G45" i="51" s="1"/>
  <c r="F13" i="51"/>
  <c r="E13" i="51"/>
  <c r="D13" i="5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U44" i="52"/>
  <c r="M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X44" i="52" s="1"/>
  <c r="W37" i="52"/>
  <c r="W44" i="52" s="1"/>
  <c r="V37" i="52"/>
  <c r="U37" i="52"/>
  <c r="T37" i="52"/>
  <c r="S37" i="52"/>
  <c r="S44" i="52" s="1"/>
  <c r="R37" i="52"/>
  <c r="Q37" i="52"/>
  <c r="P37" i="52"/>
  <c r="P44" i="52" s="1"/>
  <c r="O37" i="52"/>
  <c r="O44" i="52" s="1"/>
  <c r="N37" i="52"/>
  <c r="M37" i="52"/>
  <c r="L37" i="52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E37" i="52"/>
  <c r="E44" i="52" s="1"/>
  <c r="D37" i="52"/>
  <c r="C37" i="52"/>
  <c r="C44" i="52" s="1"/>
  <c r="X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E26" i="52" s="1"/>
  <c r="D25" i="52"/>
  <c r="C25" i="52"/>
  <c r="C26" i="52" s="1"/>
  <c r="AA13" i="52"/>
  <c r="AA26" i="52" s="1"/>
  <c r="Y13" i="52"/>
  <c r="Y26" i="52" s="1"/>
  <c r="X13" i="52"/>
  <c r="W13" i="52"/>
  <c r="V13" i="52"/>
  <c r="V26" i="52" s="1"/>
  <c r="U13" i="52"/>
  <c r="T13" i="52"/>
  <c r="S13" i="52"/>
  <c r="S26" i="52" s="1"/>
  <c r="R13" i="52"/>
  <c r="R26" i="52" s="1"/>
  <c r="Q13" i="52"/>
  <c r="Q26" i="52" s="1"/>
  <c r="P13" i="52"/>
  <c r="P26" i="52" s="1"/>
  <c r="O13" i="52"/>
  <c r="N13" i="52"/>
  <c r="N26" i="52" s="1"/>
  <c r="M13" i="52"/>
  <c r="M26" i="52" s="1"/>
  <c r="M45" i="52" s="1"/>
  <c r="L13" i="52"/>
  <c r="L26" i="52" s="1"/>
  <c r="K13" i="52"/>
  <c r="K26" i="52" s="1"/>
  <c r="K45" i="52" s="1"/>
  <c r="J13" i="52"/>
  <c r="J26" i="52" s="1"/>
  <c r="I13" i="52"/>
  <c r="I26" i="52" s="1"/>
  <c r="H13" i="52"/>
  <c r="H26" i="52" s="1"/>
  <c r="G13" i="52"/>
  <c r="F13" i="52"/>
  <c r="F26" i="52" s="1"/>
  <c r="E13" i="52"/>
  <c r="D13" i="52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M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Z37" i="53"/>
  <c r="Y37" i="53"/>
  <c r="X37" i="53"/>
  <c r="W37" i="53"/>
  <c r="W44" i="53" s="1"/>
  <c r="V37" i="53"/>
  <c r="U37" i="53"/>
  <c r="U44" i="53" s="1"/>
  <c r="T37" i="53"/>
  <c r="T44" i="53" s="1"/>
  <c r="S37" i="53"/>
  <c r="S44" i="53" s="1"/>
  <c r="R37" i="53"/>
  <c r="R44" i="53" s="1"/>
  <c r="Q37" i="53"/>
  <c r="P37" i="53"/>
  <c r="P44" i="53" s="1"/>
  <c r="O37" i="53"/>
  <c r="O44" i="53" s="1"/>
  <c r="N37" i="53"/>
  <c r="M37" i="53"/>
  <c r="L37" i="53"/>
  <c r="L44" i="53" s="1"/>
  <c r="K37" i="53"/>
  <c r="K44" i="53" s="1"/>
  <c r="J37" i="53"/>
  <c r="J44" i="53" s="1"/>
  <c r="I37" i="53"/>
  <c r="H37" i="53"/>
  <c r="H44" i="53" s="1"/>
  <c r="G37" i="53"/>
  <c r="G44" i="53" s="1"/>
  <c r="F37" i="53"/>
  <c r="E37" i="53"/>
  <c r="E44" i="53" s="1"/>
  <c r="D37" i="53"/>
  <c r="D44" i="53" s="1"/>
  <c r="C37" i="53"/>
  <c r="C44" i="53" s="1"/>
  <c r="S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X26" i="53" s="1"/>
  <c r="W13" i="53"/>
  <c r="V13" i="53"/>
  <c r="V26" i="53" s="1"/>
  <c r="U13" i="53"/>
  <c r="U26" i="53" s="1"/>
  <c r="T13" i="53"/>
  <c r="S13" i="53"/>
  <c r="R13" i="53"/>
  <c r="R26" i="53" s="1"/>
  <c r="Q13" i="53"/>
  <c r="P13" i="53"/>
  <c r="P26" i="53" s="1"/>
  <c r="O13" i="53"/>
  <c r="N13" i="53"/>
  <c r="N26" i="53" s="1"/>
  <c r="M13" i="53"/>
  <c r="M26" i="53" s="1"/>
  <c r="M45" i="53" s="1"/>
  <c r="L13" i="53"/>
  <c r="K13" i="53"/>
  <c r="K26" i="53" s="1"/>
  <c r="J13" i="53"/>
  <c r="J26" i="53" s="1"/>
  <c r="I13" i="53"/>
  <c r="H13" i="53"/>
  <c r="H26" i="53" s="1"/>
  <c r="G13" i="53"/>
  <c r="F13" i="53"/>
  <c r="F26" i="53" s="1"/>
  <c r="E13" i="53"/>
  <c r="E26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J44" i="54"/>
  <c r="AA43" i="54"/>
  <c r="Y43" i="54"/>
  <c r="X43" i="54"/>
  <c r="X44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Z37" i="54"/>
  <c r="Y37" i="54"/>
  <c r="X37" i="54"/>
  <c r="W37" i="54"/>
  <c r="W44" i="54" s="1"/>
  <c r="V37" i="54"/>
  <c r="U37" i="54"/>
  <c r="U44" i="54" s="1"/>
  <c r="T37" i="54"/>
  <c r="T44" i="54" s="1"/>
  <c r="S37" i="54"/>
  <c r="R37" i="54"/>
  <c r="R44" i="54" s="1"/>
  <c r="R45" i="54" s="1"/>
  <c r="Q37" i="54"/>
  <c r="Q44" i="54" s="1"/>
  <c r="P37" i="54"/>
  <c r="P44" i="54" s="1"/>
  <c r="O37" i="54"/>
  <c r="O44" i="54" s="1"/>
  <c r="N37" i="54"/>
  <c r="M37" i="54"/>
  <c r="M44" i="54" s="1"/>
  <c r="L37" i="54"/>
  <c r="L44" i="54" s="1"/>
  <c r="K37" i="54"/>
  <c r="K44" i="54" s="1"/>
  <c r="J37" i="54"/>
  <c r="I37" i="54"/>
  <c r="I44" i="54" s="1"/>
  <c r="H37" i="54"/>
  <c r="H44" i="54" s="1"/>
  <c r="G37" i="54"/>
  <c r="G44" i="54" s="1"/>
  <c r="F37" i="54"/>
  <c r="E37" i="54"/>
  <c r="E44" i="54" s="1"/>
  <c r="D37" i="54"/>
  <c r="D44" i="54" s="1"/>
  <c r="C37" i="54"/>
  <c r="AA26" i="54"/>
  <c r="S26" i="54"/>
  <c r="K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X13" i="54"/>
  <c r="X26" i="54" s="1"/>
  <c r="W13" i="54"/>
  <c r="W26" i="54" s="1"/>
  <c r="V13" i="54"/>
  <c r="V26" i="54" s="1"/>
  <c r="U13" i="54"/>
  <c r="U26" i="54" s="1"/>
  <c r="U45" i="54" s="1"/>
  <c r="T13" i="54"/>
  <c r="S13" i="54"/>
  <c r="R13" i="54"/>
  <c r="R26" i="54" s="1"/>
  <c r="Q13" i="54"/>
  <c r="P13" i="54"/>
  <c r="P26" i="54" s="1"/>
  <c r="O13" i="54"/>
  <c r="O26" i="54" s="1"/>
  <c r="N13" i="54"/>
  <c r="N26" i="54" s="1"/>
  <c r="M13" i="54"/>
  <c r="M26" i="54" s="1"/>
  <c r="M45" i="54" s="1"/>
  <c r="L13" i="54"/>
  <c r="K13" i="54"/>
  <c r="J13" i="54"/>
  <c r="J26" i="54" s="1"/>
  <c r="I13" i="54"/>
  <c r="H13" i="54"/>
  <c r="H26" i="54" s="1"/>
  <c r="G13" i="54"/>
  <c r="G26" i="54" s="1"/>
  <c r="F13" i="54"/>
  <c r="F26" i="54" s="1"/>
  <c r="E13" i="54"/>
  <c r="E26" i="54" s="1"/>
  <c r="E45" i="54" s="1"/>
  <c r="D13" i="54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M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X37" i="55"/>
  <c r="X44" i="55" s="1"/>
  <c r="W37" i="55"/>
  <c r="W44" i="55" s="1"/>
  <c r="V37" i="55"/>
  <c r="V44" i="55" s="1"/>
  <c r="U37" i="55"/>
  <c r="U44" i="55" s="1"/>
  <c r="T37" i="55"/>
  <c r="S37" i="55"/>
  <c r="S44" i="55" s="1"/>
  <c r="R37" i="55"/>
  <c r="R44" i="55" s="1"/>
  <c r="Q37" i="55"/>
  <c r="P37" i="55"/>
  <c r="P44" i="55" s="1"/>
  <c r="O37" i="55"/>
  <c r="O44" i="55" s="1"/>
  <c r="N37" i="55"/>
  <c r="N44" i="55" s="1"/>
  <c r="M37" i="55"/>
  <c r="L37" i="55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C37" i="55"/>
  <c r="C44" i="55" s="1"/>
  <c r="U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W45" i="55" s="1"/>
  <c r="V13" i="55"/>
  <c r="U13" i="55"/>
  <c r="T13" i="55"/>
  <c r="T26" i="55" s="1"/>
  <c r="S13" i="55"/>
  <c r="S26" i="55" s="1"/>
  <c r="R13" i="55"/>
  <c r="R26" i="55" s="1"/>
  <c r="Q13" i="55"/>
  <c r="Q26" i="55" s="1"/>
  <c r="P13" i="55"/>
  <c r="P26" i="55" s="1"/>
  <c r="O13" i="55"/>
  <c r="O26" i="55" s="1"/>
  <c r="O45" i="55" s="1"/>
  <c r="N13" i="55"/>
  <c r="M13" i="55"/>
  <c r="M26" i="55" s="1"/>
  <c r="M45" i="55" s="1"/>
  <c r="L13" i="55"/>
  <c r="L26" i="55" s="1"/>
  <c r="K13" i="55"/>
  <c r="K26" i="55" s="1"/>
  <c r="J13" i="55"/>
  <c r="J26" i="55" s="1"/>
  <c r="I13" i="55"/>
  <c r="I26" i="55" s="1"/>
  <c r="H13" i="55"/>
  <c r="H26" i="55" s="1"/>
  <c r="G13" i="55"/>
  <c r="G26" i="55" s="1"/>
  <c r="G45" i="55" s="1"/>
  <c r="F13" i="55"/>
  <c r="E13" i="55"/>
  <c r="D13" i="55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P45" i="53" l="1"/>
  <c r="R45" i="55"/>
  <c r="P45" i="54"/>
  <c r="R44" i="39"/>
  <c r="J45" i="55"/>
  <c r="Z37" i="55"/>
  <c r="Q44" i="55"/>
  <c r="Y44" i="55"/>
  <c r="Y45" i="55" s="1"/>
  <c r="P45" i="52"/>
  <c r="M26" i="48"/>
  <c r="M45" i="48" s="1"/>
  <c r="J26" i="45"/>
  <c r="J45" i="45" s="1"/>
  <c r="R26" i="45"/>
  <c r="R45" i="45" s="1"/>
  <c r="E44" i="41"/>
  <c r="M44" i="41"/>
  <c r="U44" i="41"/>
  <c r="H44" i="47"/>
  <c r="H45" i="47" s="1"/>
  <c r="J26" i="1"/>
  <c r="J45" i="1" s="1"/>
  <c r="R26" i="1"/>
  <c r="R45" i="1" s="1"/>
  <c r="N45" i="54"/>
  <c r="H45" i="53"/>
  <c r="X44" i="53"/>
  <c r="Z44" i="53" s="1"/>
  <c r="L26" i="54"/>
  <c r="L45" i="54" s="1"/>
  <c r="O44" i="30"/>
  <c r="G44" i="1"/>
  <c r="O44" i="1"/>
  <c r="W44" i="1"/>
  <c r="D26" i="55"/>
  <c r="G45" i="54"/>
  <c r="O45" i="54"/>
  <c r="W45" i="54"/>
  <c r="Y44" i="54"/>
  <c r="R45" i="53"/>
  <c r="I44" i="53"/>
  <c r="Q44" i="53"/>
  <c r="Y44" i="53"/>
  <c r="H45" i="44"/>
  <c r="P45" i="44"/>
  <c r="T44" i="1"/>
  <c r="T26" i="54"/>
  <c r="T45" i="54" s="1"/>
  <c r="Z37" i="1"/>
  <c r="E26" i="55"/>
  <c r="E45" i="55" s="1"/>
  <c r="H45" i="54"/>
  <c r="Z43" i="54"/>
  <c r="I45" i="55"/>
  <c r="F26" i="55"/>
  <c r="F45" i="55" s="1"/>
  <c r="N26" i="55"/>
  <c r="N45" i="55" s="1"/>
  <c r="V26" i="55"/>
  <c r="V45" i="55" s="1"/>
  <c r="C44" i="54"/>
  <c r="S44" i="54"/>
  <c r="AA44" i="54"/>
  <c r="J45" i="42"/>
  <c r="R45" i="42"/>
  <c r="S45" i="27"/>
  <c r="F45" i="1"/>
  <c r="N45" i="1"/>
  <c r="V45" i="1"/>
  <c r="J45" i="54"/>
  <c r="D26" i="53"/>
  <c r="D45" i="53" s="1"/>
  <c r="L26" i="53"/>
  <c r="L45" i="53" s="1"/>
  <c r="T26" i="53"/>
  <c r="T45" i="53" s="1"/>
  <c r="P45" i="49"/>
  <c r="I45" i="47"/>
  <c r="Y45" i="47"/>
  <c r="L45" i="46"/>
  <c r="U45" i="43"/>
  <c r="AA45" i="42"/>
  <c r="D45" i="41"/>
  <c r="Q45" i="55"/>
  <c r="U45" i="55"/>
  <c r="D26" i="54"/>
  <c r="D45" i="54" s="1"/>
  <c r="G44" i="30"/>
  <c r="H45" i="55"/>
  <c r="P45" i="55"/>
  <c r="Z25" i="55"/>
  <c r="F44" i="54"/>
  <c r="F45" i="54" s="1"/>
  <c r="N44" i="54"/>
  <c r="V44" i="54"/>
  <c r="V45" i="54" s="1"/>
  <c r="E45" i="46"/>
  <c r="L45" i="44"/>
  <c r="F45" i="43"/>
  <c r="N45" i="43"/>
  <c r="V45" i="43"/>
  <c r="D45" i="42"/>
  <c r="U26" i="52"/>
  <c r="U45" i="52" s="1"/>
  <c r="D26" i="52"/>
  <c r="T26" i="52"/>
  <c r="R44" i="52"/>
  <c r="Z37" i="52"/>
  <c r="Q44" i="52"/>
  <c r="Q45" i="52" s="1"/>
  <c r="Y44" i="52"/>
  <c r="Z44" i="52" s="1"/>
  <c r="Z50" i="52"/>
  <c r="P45" i="51"/>
  <c r="D26" i="50"/>
  <c r="L26" i="50"/>
  <c r="T26" i="50"/>
  <c r="J45" i="47"/>
  <c r="Z37" i="47"/>
  <c r="Q44" i="47"/>
  <c r="Q45" i="47" s="1"/>
  <c r="Y44" i="47"/>
  <c r="F45" i="46"/>
  <c r="N45" i="46"/>
  <c r="V45" i="46"/>
  <c r="D45" i="45"/>
  <c r="L45" i="45"/>
  <c r="T45" i="45"/>
  <c r="X26" i="44"/>
  <c r="Q26" i="39"/>
  <c r="Q45" i="39" s="1"/>
  <c r="H26" i="39"/>
  <c r="H45" i="39" s="1"/>
  <c r="X26" i="39"/>
  <c r="X45" i="39" s="1"/>
  <c r="H45" i="38"/>
  <c r="X44" i="38"/>
  <c r="Z44" i="38" s="1"/>
  <c r="K45" i="35"/>
  <c r="AA45" i="35"/>
  <c r="U45" i="33"/>
  <c r="C44" i="32"/>
  <c r="C45" i="32" s="1"/>
  <c r="H45" i="31"/>
  <c r="P45" i="31"/>
  <c r="M45" i="31"/>
  <c r="F26" i="29"/>
  <c r="F45" i="29" s="1"/>
  <c r="N26" i="29"/>
  <c r="N45" i="29" s="1"/>
  <c r="V26" i="29"/>
  <c r="I45" i="51"/>
  <c r="H45" i="48"/>
  <c r="O45" i="46"/>
  <c r="W45" i="46"/>
  <c r="Q26" i="44"/>
  <c r="Q45" i="44" s="1"/>
  <c r="I45" i="41"/>
  <c r="Y45" i="41"/>
  <c r="E44" i="40"/>
  <c r="E45" i="40" s="1"/>
  <c r="U44" i="40"/>
  <c r="U45" i="40" s="1"/>
  <c r="R45" i="39"/>
  <c r="L44" i="39"/>
  <c r="Q45" i="36"/>
  <c r="O45" i="30"/>
  <c r="U45" i="29"/>
  <c r="C45" i="28"/>
  <c r="G45" i="28"/>
  <c r="J45" i="23"/>
  <c r="R45" i="23"/>
  <c r="AA45" i="23"/>
  <c r="X26" i="21"/>
  <c r="Z26" i="21" s="1"/>
  <c r="Z13" i="21"/>
  <c r="C45" i="19"/>
  <c r="J45" i="51"/>
  <c r="Q44" i="51"/>
  <c r="Y44" i="51"/>
  <c r="F45" i="50"/>
  <c r="N45" i="50"/>
  <c r="V45" i="50"/>
  <c r="H45" i="49"/>
  <c r="I26" i="48"/>
  <c r="I45" i="48" s="1"/>
  <c r="Q26" i="48"/>
  <c r="Q45" i="48" s="1"/>
  <c r="Y26" i="48"/>
  <c r="Y45" i="48" s="1"/>
  <c r="D26" i="47"/>
  <c r="X26" i="46"/>
  <c r="F26" i="45"/>
  <c r="F45" i="45" s="1"/>
  <c r="N26" i="45"/>
  <c r="N45" i="45" s="1"/>
  <c r="V26" i="45"/>
  <c r="M44" i="45"/>
  <c r="U44" i="45"/>
  <c r="C26" i="44"/>
  <c r="C45" i="44" s="1"/>
  <c r="K26" i="44"/>
  <c r="K45" i="44" s="1"/>
  <c r="S26" i="44"/>
  <c r="S45" i="44" s="1"/>
  <c r="H26" i="43"/>
  <c r="P26" i="43"/>
  <c r="F26" i="42"/>
  <c r="F45" i="42" s="1"/>
  <c r="N26" i="42"/>
  <c r="V26" i="42"/>
  <c r="V45" i="42" s="1"/>
  <c r="E44" i="42"/>
  <c r="M44" i="42"/>
  <c r="U44" i="42"/>
  <c r="F45" i="40"/>
  <c r="C26" i="39"/>
  <c r="K26" i="39"/>
  <c r="K45" i="39" s="1"/>
  <c r="S26" i="39"/>
  <c r="E44" i="39"/>
  <c r="M44" i="39"/>
  <c r="J26" i="38"/>
  <c r="J45" i="38" s="1"/>
  <c r="R26" i="38"/>
  <c r="Z13" i="38"/>
  <c r="F45" i="34"/>
  <c r="AA26" i="31"/>
  <c r="AA45" i="31" s="1"/>
  <c r="H45" i="29"/>
  <c r="F45" i="27"/>
  <c r="J45" i="26"/>
  <c r="F45" i="25"/>
  <c r="N45" i="25"/>
  <c r="V45" i="25"/>
  <c r="V45" i="24"/>
  <c r="K45" i="23"/>
  <c r="S45" i="23"/>
  <c r="H45" i="52"/>
  <c r="J45" i="48"/>
  <c r="R45" i="48"/>
  <c r="E26" i="47"/>
  <c r="E45" i="47" s="1"/>
  <c r="Q45" i="46"/>
  <c r="Y45" i="46"/>
  <c r="T45" i="44"/>
  <c r="I45" i="43"/>
  <c r="Y45" i="43"/>
  <c r="Z13" i="33"/>
  <c r="X26" i="33"/>
  <c r="K45" i="31"/>
  <c r="L45" i="20"/>
  <c r="I45" i="52"/>
  <c r="Y45" i="52"/>
  <c r="Z25" i="52"/>
  <c r="D26" i="51"/>
  <c r="H45" i="50"/>
  <c r="F26" i="47"/>
  <c r="F45" i="47" s="1"/>
  <c r="N26" i="47"/>
  <c r="N45" i="47" s="1"/>
  <c r="V26" i="47"/>
  <c r="V45" i="47" s="1"/>
  <c r="E44" i="44"/>
  <c r="U44" i="44"/>
  <c r="L45" i="41"/>
  <c r="T45" i="41"/>
  <c r="X26" i="40"/>
  <c r="J45" i="39"/>
  <c r="N44" i="37"/>
  <c r="H45" i="36"/>
  <c r="X26" i="34"/>
  <c r="Z13" i="34"/>
  <c r="I26" i="33"/>
  <c r="I45" i="33" s="1"/>
  <c r="J45" i="32"/>
  <c r="N45" i="30"/>
  <c r="J45" i="29"/>
  <c r="F45" i="28"/>
  <c r="V45" i="28"/>
  <c r="N26" i="28"/>
  <c r="U45" i="20"/>
  <c r="F26" i="11"/>
  <c r="J45" i="52"/>
  <c r="R45" i="52"/>
  <c r="Z13" i="52"/>
  <c r="E26" i="51"/>
  <c r="E45" i="51" s="1"/>
  <c r="D44" i="50"/>
  <c r="L44" i="50"/>
  <c r="T44" i="50"/>
  <c r="C44" i="50"/>
  <c r="S44" i="50"/>
  <c r="AA44" i="50"/>
  <c r="D44" i="49"/>
  <c r="L44" i="49"/>
  <c r="T44" i="49"/>
  <c r="G44" i="47"/>
  <c r="G45" i="47" s="1"/>
  <c r="O44" i="47"/>
  <c r="O45" i="47" s="1"/>
  <c r="W44" i="47"/>
  <c r="W45" i="47" s="1"/>
  <c r="M44" i="46"/>
  <c r="I26" i="45"/>
  <c r="I45" i="45" s="1"/>
  <c r="Y26" i="45"/>
  <c r="Y45" i="45" s="1"/>
  <c r="F26" i="44"/>
  <c r="N26" i="44"/>
  <c r="V26" i="44"/>
  <c r="F45" i="44"/>
  <c r="T26" i="43"/>
  <c r="T45" i="43" s="1"/>
  <c r="I26" i="42"/>
  <c r="I45" i="42" s="1"/>
  <c r="Q26" i="42"/>
  <c r="Q45" i="42" s="1"/>
  <c r="Y26" i="42"/>
  <c r="Y45" i="42" s="1"/>
  <c r="H26" i="42"/>
  <c r="P26" i="42"/>
  <c r="F26" i="39"/>
  <c r="N26" i="39"/>
  <c r="N45" i="39" s="1"/>
  <c r="V26" i="39"/>
  <c r="V45" i="39" s="1"/>
  <c r="E26" i="38"/>
  <c r="E45" i="38" s="1"/>
  <c r="U26" i="38"/>
  <c r="U45" i="38" s="1"/>
  <c r="P45" i="38"/>
  <c r="G26" i="37"/>
  <c r="O26" i="37"/>
  <c r="W45" i="30"/>
  <c r="M45" i="29"/>
  <c r="W45" i="28"/>
  <c r="U45" i="28"/>
  <c r="AA45" i="27"/>
  <c r="Q26" i="25"/>
  <c r="Q45" i="25" s="1"/>
  <c r="Y26" i="25"/>
  <c r="Y45" i="25" s="1"/>
  <c r="AA45" i="24"/>
  <c r="N45" i="22"/>
  <c r="N45" i="20"/>
  <c r="F26" i="51"/>
  <c r="N26" i="51"/>
  <c r="N45" i="51" s="1"/>
  <c r="V26" i="51"/>
  <c r="F44" i="51"/>
  <c r="N44" i="51"/>
  <c r="V44" i="51"/>
  <c r="J45" i="50"/>
  <c r="E44" i="50"/>
  <c r="E45" i="50" s="1"/>
  <c r="M44" i="50"/>
  <c r="U44" i="50"/>
  <c r="D26" i="49"/>
  <c r="L26" i="49"/>
  <c r="L45" i="49" s="1"/>
  <c r="T26" i="49"/>
  <c r="E44" i="49"/>
  <c r="U44" i="49"/>
  <c r="U26" i="48"/>
  <c r="U45" i="48" s="1"/>
  <c r="K45" i="48"/>
  <c r="R44" i="48"/>
  <c r="P45" i="47"/>
  <c r="D26" i="46"/>
  <c r="D45" i="46" s="1"/>
  <c r="T26" i="46"/>
  <c r="T45" i="46" s="1"/>
  <c r="K45" i="46"/>
  <c r="N45" i="44"/>
  <c r="E26" i="43"/>
  <c r="M26" i="43"/>
  <c r="M45" i="43" s="1"/>
  <c r="U26" i="43"/>
  <c r="E44" i="43"/>
  <c r="L45" i="43"/>
  <c r="F26" i="41"/>
  <c r="F45" i="41" s="1"/>
  <c r="N26" i="41"/>
  <c r="N45" i="41" s="1"/>
  <c r="V26" i="41"/>
  <c r="V45" i="41" s="1"/>
  <c r="C26" i="40"/>
  <c r="C45" i="40" s="1"/>
  <c r="K26" i="40"/>
  <c r="K45" i="40" s="1"/>
  <c r="S26" i="40"/>
  <c r="S45" i="40" s="1"/>
  <c r="AA26" i="40"/>
  <c r="AA45" i="40" s="1"/>
  <c r="AA44" i="40"/>
  <c r="F26" i="38"/>
  <c r="F45" i="38" s="1"/>
  <c r="N26" i="38"/>
  <c r="N45" i="38" s="1"/>
  <c r="V26" i="38"/>
  <c r="V45" i="38" s="1"/>
  <c r="Z50" i="38"/>
  <c r="Z13" i="30"/>
  <c r="P26" i="30"/>
  <c r="P45" i="30" s="1"/>
  <c r="X26" i="30"/>
  <c r="C45" i="27"/>
  <c r="K45" i="24"/>
  <c r="S45" i="24"/>
  <c r="G26" i="20"/>
  <c r="O26" i="20"/>
  <c r="O45" i="20" s="1"/>
  <c r="W26" i="20"/>
  <c r="L45" i="24"/>
  <c r="C45" i="23"/>
  <c r="V45" i="20"/>
  <c r="D45" i="19"/>
  <c r="N45" i="18"/>
  <c r="P45" i="9"/>
  <c r="G44" i="7"/>
  <c r="O44" i="7"/>
  <c r="I44" i="38"/>
  <c r="Q44" i="38"/>
  <c r="Y44" i="38"/>
  <c r="Y45" i="38" s="1"/>
  <c r="I45" i="37"/>
  <c r="Q45" i="37"/>
  <c r="Y45" i="37"/>
  <c r="O26" i="36"/>
  <c r="M44" i="36"/>
  <c r="M45" i="36" s="1"/>
  <c r="R45" i="33"/>
  <c r="AA44" i="33"/>
  <c r="AA45" i="33" s="1"/>
  <c r="N26" i="32"/>
  <c r="N45" i="32" s="1"/>
  <c r="J45" i="30"/>
  <c r="R45" i="30"/>
  <c r="Q26" i="30"/>
  <c r="Q45" i="30" s="1"/>
  <c r="Z25" i="30"/>
  <c r="X26" i="29"/>
  <c r="AA44" i="29"/>
  <c r="D44" i="26"/>
  <c r="L44" i="26"/>
  <c r="L45" i="26" s="1"/>
  <c r="T44" i="26"/>
  <c r="T45" i="26" s="1"/>
  <c r="K45" i="25"/>
  <c r="S45" i="25"/>
  <c r="AA45" i="25"/>
  <c r="R26" i="25"/>
  <c r="R45" i="25" s="1"/>
  <c r="D44" i="23"/>
  <c r="D44" i="22"/>
  <c r="D45" i="22" s="1"/>
  <c r="L44" i="22"/>
  <c r="L45" i="22" s="1"/>
  <c r="T44" i="22"/>
  <c r="T45" i="22" s="1"/>
  <c r="I26" i="21"/>
  <c r="I45" i="21" s="1"/>
  <c r="Q26" i="21"/>
  <c r="Q45" i="21" s="1"/>
  <c r="Y26" i="21"/>
  <c r="Y45" i="21" s="1"/>
  <c r="D44" i="20"/>
  <c r="T44" i="20"/>
  <c r="S45" i="19"/>
  <c r="Y45" i="9"/>
  <c r="C45" i="8"/>
  <c r="P45" i="7"/>
  <c r="L26" i="38"/>
  <c r="U45" i="35"/>
  <c r="D45" i="35"/>
  <c r="L26" i="35"/>
  <c r="L45" i="35" s="1"/>
  <c r="Q26" i="34"/>
  <c r="Q45" i="34" s="1"/>
  <c r="Y26" i="34"/>
  <c r="Y45" i="34" s="1"/>
  <c r="C44" i="33"/>
  <c r="K44" i="33"/>
  <c r="S44" i="33"/>
  <c r="AA44" i="31"/>
  <c r="C45" i="30"/>
  <c r="K45" i="30"/>
  <c r="S45" i="30"/>
  <c r="AA45" i="30"/>
  <c r="Y45" i="29"/>
  <c r="C44" i="29"/>
  <c r="C45" i="29" s="1"/>
  <c r="K44" i="29"/>
  <c r="K45" i="29" s="1"/>
  <c r="S44" i="29"/>
  <c r="X26" i="28"/>
  <c r="Z26" i="28" s="1"/>
  <c r="T45" i="25"/>
  <c r="M45" i="23"/>
  <c r="O26" i="22"/>
  <c r="AA45" i="20"/>
  <c r="V45" i="19"/>
  <c r="L45" i="19"/>
  <c r="T45" i="19"/>
  <c r="X26" i="15"/>
  <c r="Z13" i="15"/>
  <c r="F45" i="12"/>
  <c r="N45" i="6"/>
  <c r="F45" i="3"/>
  <c r="N45" i="3"/>
  <c r="V45" i="3"/>
  <c r="D45" i="38"/>
  <c r="T45" i="38"/>
  <c r="K44" i="38"/>
  <c r="K45" i="38" s="1"/>
  <c r="Q44" i="37"/>
  <c r="Z13" i="36"/>
  <c r="S45" i="34"/>
  <c r="L45" i="33"/>
  <c r="T45" i="33"/>
  <c r="C44" i="31"/>
  <c r="C45" i="31" s="1"/>
  <c r="K44" i="31"/>
  <c r="S44" i="31"/>
  <c r="L45" i="30"/>
  <c r="C44" i="30"/>
  <c r="R45" i="29"/>
  <c r="Q26" i="28"/>
  <c r="Q45" i="28" s="1"/>
  <c r="J45" i="28"/>
  <c r="E26" i="25"/>
  <c r="E45" i="25" s="1"/>
  <c r="M26" i="25"/>
  <c r="M45" i="25" s="1"/>
  <c r="U26" i="25"/>
  <c r="U45" i="25" s="1"/>
  <c r="F45" i="23"/>
  <c r="D26" i="21"/>
  <c r="L26" i="21"/>
  <c r="T26" i="21"/>
  <c r="C45" i="20"/>
  <c r="K45" i="20"/>
  <c r="S45" i="20"/>
  <c r="O26" i="19"/>
  <c r="U45" i="19"/>
  <c r="U45" i="12"/>
  <c r="J44" i="37"/>
  <c r="R44" i="37"/>
  <c r="R45" i="37" s="1"/>
  <c r="K45" i="36"/>
  <c r="F26" i="35"/>
  <c r="T45" i="34"/>
  <c r="E45" i="33"/>
  <c r="O26" i="31"/>
  <c r="O45" i="31" s="1"/>
  <c r="D45" i="31"/>
  <c r="E45" i="29"/>
  <c r="AA45" i="28"/>
  <c r="G26" i="27"/>
  <c r="G45" i="27" s="1"/>
  <c r="O26" i="27"/>
  <c r="O45" i="27" s="1"/>
  <c r="W26" i="27"/>
  <c r="W45" i="27" s="1"/>
  <c r="G45" i="25"/>
  <c r="O26" i="23"/>
  <c r="O45" i="23" s="1"/>
  <c r="W26" i="23"/>
  <c r="W45" i="23" s="1"/>
  <c r="D44" i="21"/>
  <c r="D45" i="21" s="1"/>
  <c r="L44" i="21"/>
  <c r="L45" i="21" s="1"/>
  <c r="T44" i="21"/>
  <c r="Z13" i="19"/>
  <c r="X26" i="19"/>
  <c r="P45" i="16"/>
  <c r="Z13" i="16"/>
  <c r="X26" i="16"/>
  <c r="K45" i="13"/>
  <c r="M44" i="38"/>
  <c r="M45" i="38" s="1"/>
  <c r="D26" i="37"/>
  <c r="L26" i="37"/>
  <c r="T26" i="37"/>
  <c r="K45" i="37"/>
  <c r="Z37" i="36"/>
  <c r="Y44" i="36"/>
  <c r="Y45" i="36" s="1"/>
  <c r="AA44" i="34"/>
  <c r="AA45" i="34" s="1"/>
  <c r="F26" i="33"/>
  <c r="F45" i="33" s="1"/>
  <c r="N26" i="33"/>
  <c r="E45" i="30"/>
  <c r="U45" i="30"/>
  <c r="S45" i="28"/>
  <c r="D44" i="28"/>
  <c r="T44" i="28"/>
  <c r="Z25" i="27"/>
  <c r="D44" i="27"/>
  <c r="D45" i="27" s="1"/>
  <c r="G26" i="26"/>
  <c r="G45" i="26" s="1"/>
  <c r="O26" i="26"/>
  <c r="W26" i="26"/>
  <c r="W45" i="26" s="1"/>
  <c r="D44" i="25"/>
  <c r="D45" i="25" s="1"/>
  <c r="T44" i="25"/>
  <c r="D44" i="24"/>
  <c r="T44" i="24"/>
  <c r="T45" i="24" s="1"/>
  <c r="T45" i="18"/>
  <c r="Q45" i="16"/>
  <c r="C44" i="13"/>
  <c r="K44" i="13"/>
  <c r="S44" i="13"/>
  <c r="S45" i="13" s="1"/>
  <c r="K45" i="5"/>
  <c r="V26" i="37"/>
  <c r="V45" i="37" s="1"/>
  <c r="L44" i="37"/>
  <c r="E26" i="36"/>
  <c r="E45" i="36" s="1"/>
  <c r="U26" i="36"/>
  <c r="U45" i="36" s="1"/>
  <c r="L26" i="36"/>
  <c r="L45" i="36" s="1"/>
  <c r="C44" i="36"/>
  <c r="C45" i="36" s="1"/>
  <c r="S44" i="36"/>
  <c r="S45" i="36" s="1"/>
  <c r="Q26" i="35"/>
  <c r="Q45" i="35" s="1"/>
  <c r="Y26" i="35"/>
  <c r="Y45" i="35" s="1"/>
  <c r="H26" i="35"/>
  <c r="H45" i="35" s="1"/>
  <c r="C44" i="34"/>
  <c r="C45" i="34" s="1"/>
  <c r="K44" i="34"/>
  <c r="K45" i="34" s="1"/>
  <c r="D26" i="32"/>
  <c r="D45" i="32" s="1"/>
  <c r="L26" i="32"/>
  <c r="L45" i="32" s="1"/>
  <c r="T26" i="32"/>
  <c r="T45" i="32" s="1"/>
  <c r="AA44" i="32"/>
  <c r="AA45" i="32" s="1"/>
  <c r="G26" i="30"/>
  <c r="G45" i="30" s="1"/>
  <c r="D45" i="28"/>
  <c r="T45" i="28"/>
  <c r="M45" i="27"/>
  <c r="X26" i="25"/>
  <c r="Z26" i="25" s="1"/>
  <c r="W26" i="25"/>
  <c r="W45" i="25" s="1"/>
  <c r="J26" i="24"/>
  <c r="J45" i="24" s="1"/>
  <c r="R26" i="24"/>
  <c r="R45" i="24" s="1"/>
  <c r="Z50" i="24"/>
  <c r="U45" i="18"/>
  <c r="M45" i="11"/>
  <c r="U45" i="11"/>
  <c r="F26" i="9"/>
  <c r="V26" i="9"/>
  <c r="D44" i="18"/>
  <c r="D45" i="18" s="1"/>
  <c r="L44" i="18"/>
  <c r="L45" i="18" s="1"/>
  <c r="T44" i="18"/>
  <c r="Z13" i="17"/>
  <c r="I26" i="17"/>
  <c r="F45" i="15"/>
  <c r="V45" i="15"/>
  <c r="E45" i="14"/>
  <c r="M45" i="14"/>
  <c r="U45" i="14"/>
  <c r="F44" i="14"/>
  <c r="N44" i="14"/>
  <c r="N45" i="14" s="1"/>
  <c r="V44" i="14"/>
  <c r="F26" i="13"/>
  <c r="F45" i="13" s="1"/>
  <c r="N26" i="13"/>
  <c r="N45" i="13" s="1"/>
  <c r="V26" i="13"/>
  <c r="V45" i="13" s="1"/>
  <c r="AA44" i="12"/>
  <c r="AA45" i="12" s="1"/>
  <c r="L45" i="11"/>
  <c r="M45" i="10"/>
  <c r="U45" i="10"/>
  <c r="L45" i="9"/>
  <c r="H45" i="7"/>
  <c r="H45" i="6"/>
  <c r="P45" i="6"/>
  <c r="E45" i="5"/>
  <c r="U45" i="5"/>
  <c r="H45" i="5"/>
  <c r="G26" i="16"/>
  <c r="O26" i="16"/>
  <c r="O45" i="16" s="1"/>
  <c r="W26" i="16"/>
  <c r="G26" i="15"/>
  <c r="G45" i="15" s="1"/>
  <c r="O26" i="15"/>
  <c r="O45" i="15" s="1"/>
  <c r="W26" i="15"/>
  <c r="W45" i="15" s="1"/>
  <c r="F26" i="14"/>
  <c r="F45" i="14" s="1"/>
  <c r="N26" i="14"/>
  <c r="V26" i="14"/>
  <c r="O45" i="14"/>
  <c r="W45" i="14"/>
  <c r="W45" i="13"/>
  <c r="R45" i="13"/>
  <c r="AA44" i="13"/>
  <c r="AA45" i="13" s="1"/>
  <c r="H26" i="12"/>
  <c r="H45" i="12" s="1"/>
  <c r="C44" i="12"/>
  <c r="M45" i="9"/>
  <c r="D26" i="8"/>
  <c r="S26" i="8"/>
  <c r="S45" i="8" s="1"/>
  <c r="AA26" i="8"/>
  <c r="AA45" i="8" s="1"/>
  <c r="J44" i="8"/>
  <c r="R44" i="8"/>
  <c r="R45" i="8" s="1"/>
  <c r="Z37" i="8"/>
  <c r="I44" i="8"/>
  <c r="Y44" i="8"/>
  <c r="D26" i="7"/>
  <c r="D45" i="7" s="1"/>
  <c r="F26" i="5"/>
  <c r="F45" i="5" s="1"/>
  <c r="N26" i="5"/>
  <c r="N45" i="5" s="1"/>
  <c r="V26" i="5"/>
  <c r="T26" i="4"/>
  <c r="T45" i="4" s="1"/>
  <c r="X26" i="4"/>
  <c r="Z26" i="4" s="1"/>
  <c r="G44" i="4"/>
  <c r="O44" i="4"/>
  <c r="O45" i="4" s="1"/>
  <c r="W44" i="4"/>
  <c r="C44" i="3"/>
  <c r="K44" i="3"/>
  <c r="S44" i="3"/>
  <c r="L26" i="2"/>
  <c r="L45" i="2" s="1"/>
  <c r="T26" i="2"/>
  <c r="T45" i="2" s="1"/>
  <c r="D44" i="19"/>
  <c r="G26" i="18"/>
  <c r="O26" i="18"/>
  <c r="M45" i="17"/>
  <c r="F44" i="17"/>
  <c r="N44" i="17"/>
  <c r="V44" i="17"/>
  <c r="Z13" i="12"/>
  <c r="Q26" i="12"/>
  <c r="Q45" i="12" s="1"/>
  <c r="Y26" i="12"/>
  <c r="Y45" i="12" s="1"/>
  <c r="F26" i="10"/>
  <c r="F45" i="10" s="1"/>
  <c r="N26" i="10"/>
  <c r="N45" i="10" s="1"/>
  <c r="V26" i="10"/>
  <c r="V45" i="10" s="1"/>
  <c r="O45" i="9"/>
  <c r="W45" i="9"/>
  <c r="F26" i="8"/>
  <c r="F45" i="8" s="1"/>
  <c r="N26" i="8"/>
  <c r="N45" i="8" s="1"/>
  <c r="V26" i="8"/>
  <c r="V45" i="8" s="1"/>
  <c r="D44" i="8"/>
  <c r="L44" i="8"/>
  <c r="T44" i="8"/>
  <c r="F26" i="7"/>
  <c r="F45" i="7" s="1"/>
  <c r="N26" i="7"/>
  <c r="N45" i="7" s="1"/>
  <c r="V26" i="7"/>
  <c r="V45" i="7" s="1"/>
  <c r="X26" i="7"/>
  <c r="Z26" i="7" s="1"/>
  <c r="J26" i="6"/>
  <c r="J45" i="6" s="1"/>
  <c r="R26" i="6"/>
  <c r="R45" i="6" s="1"/>
  <c r="Z50" i="6"/>
  <c r="C44" i="5"/>
  <c r="K44" i="5"/>
  <c r="S44" i="5"/>
  <c r="S45" i="5" s="1"/>
  <c r="AA44" i="5"/>
  <c r="AA45" i="5" s="1"/>
  <c r="F26" i="4"/>
  <c r="F45" i="4" s="1"/>
  <c r="N26" i="4"/>
  <c r="N45" i="4" s="1"/>
  <c r="V26" i="4"/>
  <c r="V45" i="4" s="1"/>
  <c r="G26" i="3"/>
  <c r="G45" i="3" s="1"/>
  <c r="O26" i="3"/>
  <c r="O45" i="3" s="1"/>
  <c r="W26" i="3"/>
  <c r="W45" i="3" s="1"/>
  <c r="F26" i="2"/>
  <c r="F45" i="2" s="1"/>
  <c r="N26" i="2"/>
  <c r="N45" i="2" s="1"/>
  <c r="V26" i="2"/>
  <c r="V45" i="2" s="1"/>
  <c r="M45" i="19"/>
  <c r="Y26" i="16"/>
  <c r="Y45" i="16" s="1"/>
  <c r="N44" i="16"/>
  <c r="V44" i="16"/>
  <c r="Y26" i="15"/>
  <c r="C45" i="12"/>
  <c r="K45" i="12"/>
  <c r="X26" i="11"/>
  <c r="X44" i="9"/>
  <c r="Z44" i="9" s="1"/>
  <c r="W45" i="8"/>
  <c r="G45" i="7"/>
  <c r="O45" i="7"/>
  <c r="W45" i="7"/>
  <c r="G45" i="2"/>
  <c r="O44" i="2"/>
  <c r="O45" i="2" s="1"/>
  <c r="W44" i="2"/>
  <c r="W45" i="2" s="1"/>
  <c r="H45" i="17"/>
  <c r="P45" i="17"/>
  <c r="R26" i="15"/>
  <c r="R45" i="15" s="1"/>
  <c r="I26" i="14"/>
  <c r="I45" i="14" s="1"/>
  <c r="Y26" i="14"/>
  <c r="D26" i="12"/>
  <c r="L26" i="12"/>
  <c r="L45" i="12" s="1"/>
  <c r="T26" i="12"/>
  <c r="AA44" i="10"/>
  <c r="E45" i="6"/>
  <c r="U45" i="6"/>
  <c r="H45" i="2"/>
  <c r="AA45" i="11"/>
  <c r="C44" i="11"/>
  <c r="S44" i="11"/>
  <c r="Q45" i="10"/>
  <c r="Y45" i="10"/>
  <c r="C44" i="10"/>
  <c r="C45" i="10" s="1"/>
  <c r="F44" i="8"/>
  <c r="R26" i="5"/>
  <c r="Z13" i="3"/>
  <c r="H45" i="3"/>
  <c r="X44" i="2"/>
  <c r="Z44" i="2" s="1"/>
  <c r="Z50" i="18"/>
  <c r="U45" i="16"/>
  <c r="D26" i="16"/>
  <c r="D45" i="16" s="1"/>
  <c r="T26" i="16"/>
  <c r="T45" i="16" s="1"/>
  <c r="U45" i="15"/>
  <c r="Z43" i="15"/>
  <c r="C45" i="11"/>
  <c r="S45" i="11"/>
  <c r="AA45" i="10"/>
  <c r="L45" i="10"/>
  <c r="T45" i="10"/>
  <c r="K45" i="9"/>
  <c r="C44" i="9"/>
  <c r="K44" i="9"/>
  <c r="J26" i="8"/>
  <c r="H44" i="8"/>
  <c r="H45" i="8" s="1"/>
  <c r="P44" i="8"/>
  <c r="P45" i="8" s="1"/>
  <c r="G26" i="6"/>
  <c r="O26" i="6"/>
  <c r="O45" i="6" s="1"/>
  <c r="W26" i="6"/>
  <c r="W45" i="6" s="1"/>
  <c r="G44" i="6"/>
  <c r="O44" i="6"/>
  <c r="W44" i="6"/>
  <c r="D26" i="5"/>
  <c r="D45" i="5" s="1"/>
  <c r="T26" i="5"/>
  <c r="T45" i="5" s="1"/>
  <c r="C26" i="3"/>
  <c r="C45" i="3" s="1"/>
  <c r="K26" i="3"/>
  <c r="K45" i="3" s="1"/>
  <c r="S26" i="3"/>
  <c r="S45" i="3" s="1"/>
  <c r="AA26" i="3"/>
  <c r="AA45" i="3" s="1"/>
  <c r="J26" i="3"/>
  <c r="J45" i="3" s="1"/>
  <c r="R26" i="3"/>
  <c r="R45" i="3" s="1"/>
  <c r="Y44" i="3"/>
  <c r="Z13" i="2"/>
  <c r="E45" i="49"/>
  <c r="U45" i="49"/>
  <c r="M45" i="1"/>
  <c r="Z26" i="1"/>
  <c r="X45" i="49"/>
  <c r="Z26" i="53"/>
  <c r="X45" i="53"/>
  <c r="Z45" i="53" s="1"/>
  <c r="Z26" i="50"/>
  <c r="X45" i="50"/>
  <c r="Z45" i="50" s="1"/>
  <c r="J45" i="49"/>
  <c r="D45" i="1"/>
  <c r="L45" i="1"/>
  <c r="T45" i="1"/>
  <c r="Z26" i="54"/>
  <c r="X45" i="54"/>
  <c r="Z44" i="54"/>
  <c r="J45" i="53"/>
  <c r="Z26" i="47"/>
  <c r="X45" i="47"/>
  <c r="Z45" i="47" s="1"/>
  <c r="E45" i="1"/>
  <c r="U45" i="1"/>
  <c r="Y45" i="1"/>
  <c r="V45" i="49"/>
  <c r="G45" i="1"/>
  <c r="O45" i="1"/>
  <c r="W45" i="1"/>
  <c r="Z26" i="55"/>
  <c r="X45" i="55"/>
  <c r="T45" i="55"/>
  <c r="E45" i="53"/>
  <c r="U45" i="53"/>
  <c r="E45" i="52"/>
  <c r="Q45" i="51"/>
  <c r="Y45" i="51"/>
  <c r="M45" i="50"/>
  <c r="U45" i="50"/>
  <c r="K45" i="51"/>
  <c r="C45" i="48"/>
  <c r="AA45" i="55"/>
  <c r="I26" i="54"/>
  <c r="I45" i="54" s="1"/>
  <c r="Q26" i="54"/>
  <c r="Q45" i="54" s="1"/>
  <c r="Y26" i="54"/>
  <c r="Y45" i="54" s="1"/>
  <c r="Z25" i="54"/>
  <c r="K45" i="54"/>
  <c r="G26" i="53"/>
  <c r="G45" i="53" s="1"/>
  <c r="O26" i="53"/>
  <c r="O45" i="53" s="1"/>
  <c r="W26" i="53"/>
  <c r="W45" i="53" s="1"/>
  <c r="F44" i="53"/>
  <c r="F45" i="53" s="1"/>
  <c r="N44" i="53"/>
  <c r="V44" i="53"/>
  <c r="V45" i="53" s="1"/>
  <c r="D44" i="52"/>
  <c r="D45" i="52" s="1"/>
  <c r="L44" i="52"/>
  <c r="L45" i="52" s="1"/>
  <c r="T44" i="52"/>
  <c r="T45" i="52" s="1"/>
  <c r="M45" i="51"/>
  <c r="AA45" i="51"/>
  <c r="I26" i="50"/>
  <c r="I45" i="50" s="1"/>
  <c r="Q26" i="50"/>
  <c r="Q45" i="50" s="1"/>
  <c r="Y26" i="50"/>
  <c r="Y45" i="50" s="1"/>
  <c r="K45" i="50"/>
  <c r="G26" i="49"/>
  <c r="G45" i="49" s="1"/>
  <c r="O26" i="49"/>
  <c r="O45" i="49" s="1"/>
  <c r="W26" i="49"/>
  <c r="W45" i="49" s="1"/>
  <c r="F44" i="49"/>
  <c r="F45" i="49" s="1"/>
  <c r="N44" i="49"/>
  <c r="V44" i="49"/>
  <c r="D44" i="48"/>
  <c r="D45" i="48" s="1"/>
  <c r="L44" i="48"/>
  <c r="L45" i="48" s="1"/>
  <c r="T44" i="48"/>
  <c r="T45" i="48" s="1"/>
  <c r="M45" i="47"/>
  <c r="AA45" i="47"/>
  <c r="Z26" i="43"/>
  <c r="G45" i="42"/>
  <c r="W45" i="42"/>
  <c r="E26" i="41"/>
  <c r="E45" i="41" s="1"/>
  <c r="M26" i="41"/>
  <c r="M45" i="41" s="1"/>
  <c r="U26" i="41"/>
  <c r="U45" i="41" s="1"/>
  <c r="G45" i="41"/>
  <c r="I26" i="39"/>
  <c r="I45" i="39" s="1"/>
  <c r="Y26" i="39"/>
  <c r="Y45" i="39" s="1"/>
  <c r="Z45" i="39"/>
  <c r="I26" i="38"/>
  <c r="I45" i="38" s="1"/>
  <c r="Q26" i="38"/>
  <c r="Q45" i="38" s="1"/>
  <c r="Z25" i="38"/>
  <c r="O45" i="38"/>
  <c r="U45" i="37"/>
  <c r="T45" i="37"/>
  <c r="J26" i="34"/>
  <c r="J45" i="34" s="1"/>
  <c r="R26" i="34"/>
  <c r="R45" i="34" s="1"/>
  <c r="P45" i="34"/>
  <c r="Z13" i="26"/>
  <c r="X26" i="26"/>
  <c r="Z26" i="17"/>
  <c r="AA45" i="53"/>
  <c r="S45" i="50"/>
  <c r="X45" i="48"/>
  <c r="Z45" i="48" s="1"/>
  <c r="AA45" i="52"/>
  <c r="AA45" i="48"/>
  <c r="E45" i="44"/>
  <c r="U45" i="44"/>
  <c r="Y26" i="44"/>
  <c r="Y45" i="44" s="1"/>
  <c r="X26" i="42"/>
  <c r="R45" i="38"/>
  <c r="V45" i="35"/>
  <c r="X44" i="34"/>
  <c r="Z44" i="34" s="1"/>
  <c r="Z37" i="34"/>
  <c r="X44" i="27"/>
  <c r="Z44" i="27" s="1"/>
  <c r="Z37" i="27"/>
  <c r="Y45" i="14"/>
  <c r="Z26" i="46"/>
  <c r="N45" i="53"/>
  <c r="Z26" i="52"/>
  <c r="N45" i="49"/>
  <c r="G26" i="46"/>
  <c r="G45" i="46" s="1"/>
  <c r="W45" i="43"/>
  <c r="J45" i="37"/>
  <c r="X44" i="1"/>
  <c r="Z44" i="1" s="1"/>
  <c r="K45" i="55"/>
  <c r="H44" i="43"/>
  <c r="H45" i="43" s="1"/>
  <c r="X44" i="43"/>
  <c r="Z44" i="43" s="1"/>
  <c r="Z37" i="43"/>
  <c r="Y45" i="40"/>
  <c r="C45" i="37"/>
  <c r="AA45" i="37"/>
  <c r="Z26" i="32"/>
  <c r="V45" i="29"/>
  <c r="Z13" i="55"/>
  <c r="X26" i="51"/>
  <c r="Z13" i="47"/>
  <c r="M45" i="46"/>
  <c r="V44" i="45"/>
  <c r="H44" i="42"/>
  <c r="H45" i="42" s="1"/>
  <c r="P44" i="42"/>
  <c r="P45" i="42" s="1"/>
  <c r="X44" i="42"/>
  <c r="Z44" i="42" s="1"/>
  <c r="Z37" i="42"/>
  <c r="Z26" i="40"/>
  <c r="Z26" i="38"/>
  <c r="N44" i="35"/>
  <c r="N45" i="35" s="1"/>
  <c r="O45" i="26"/>
  <c r="X44" i="17"/>
  <c r="Z44" i="17" s="1"/>
  <c r="Z37" i="17"/>
  <c r="C45" i="55"/>
  <c r="Z13" i="54"/>
  <c r="S45" i="52"/>
  <c r="C45" i="51"/>
  <c r="Z13" i="50"/>
  <c r="S45" i="48"/>
  <c r="C45" i="47"/>
  <c r="N45" i="42"/>
  <c r="D44" i="55"/>
  <c r="D45" i="55" s="1"/>
  <c r="L44" i="55"/>
  <c r="L45" i="55" s="1"/>
  <c r="T44" i="55"/>
  <c r="AA45" i="54"/>
  <c r="I26" i="53"/>
  <c r="I45" i="53" s="1"/>
  <c r="Q26" i="53"/>
  <c r="Q45" i="53" s="1"/>
  <c r="Y26" i="53"/>
  <c r="Y45" i="53" s="1"/>
  <c r="K45" i="53"/>
  <c r="G26" i="52"/>
  <c r="G45" i="52" s="1"/>
  <c r="O26" i="52"/>
  <c r="O45" i="52" s="1"/>
  <c r="W26" i="52"/>
  <c r="W45" i="52" s="1"/>
  <c r="F44" i="52"/>
  <c r="F45" i="52" s="1"/>
  <c r="N44" i="52"/>
  <c r="N45" i="52" s="1"/>
  <c r="V44" i="52"/>
  <c r="V45" i="52" s="1"/>
  <c r="D44" i="51"/>
  <c r="D45" i="51" s="1"/>
  <c r="L44" i="51"/>
  <c r="L45" i="51" s="1"/>
  <c r="T44" i="51"/>
  <c r="T45" i="51" s="1"/>
  <c r="AA45" i="50"/>
  <c r="I26" i="49"/>
  <c r="I45" i="49" s="1"/>
  <c r="Q26" i="49"/>
  <c r="Q45" i="49" s="1"/>
  <c r="Y26" i="49"/>
  <c r="Y45" i="49" s="1"/>
  <c r="Z25" i="49"/>
  <c r="K45" i="49"/>
  <c r="G26" i="48"/>
  <c r="G45" i="48" s="1"/>
  <c r="O26" i="48"/>
  <c r="O45" i="48" s="1"/>
  <c r="W26" i="48"/>
  <c r="W45" i="48" s="1"/>
  <c r="F44" i="48"/>
  <c r="F45" i="48" s="1"/>
  <c r="N44" i="48"/>
  <c r="N45" i="48" s="1"/>
  <c r="V44" i="48"/>
  <c r="V45" i="48" s="1"/>
  <c r="D44" i="47"/>
  <c r="D45" i="47" s="1"/>
  <c r="L44" i="47"/>
  <c r="L45" i="47" s="1"/>
  <c r="T44" i="47"/>
  <c r="T45" i="47" s="1"/>
  <c r="X44" i="46"/>
  <c r="Z44" i="46" s="1"/>
  <c r="Z37" i="46"/>
  <c r="V45" i="44"/>
  <c r="I26" i="40"/>
  <c r="I45" i="40" s="1"/>
  <c r="O45" i="40"/>
  <c r="C45" i="39"/>
  <c r="S45" i="39"/>
  <c r="Z25" i="39"/>
  <c r="Z26" i="39"/>
  <c r="C45" i="38"/>
  <c r="S45" i="38"/>
  <c r="AA45" i="36"/>
  <c r="J26" i="35"/>
  <c r="J45" i="35" s="1"/>
  <c r="R26" i="35"/>
  <c r="R45" i="35" s="1"/>
  <c r="L45" i="34"/>
  <c r="I45" i="17"/>
  <c r="AA45" i="49"/>
  <c r="S45" i="54"/>
  <c r="C45" i="53"/>
  <c r="X45" i="52"/>
  <c r="Z45" i="52" s="1"/>
  <c r="C45" i="49"/>
  <c r="K45" i="47"/>
  <c r="S45" i="53"/>
  <c r="C45" i="52"/>
  <c r="S45" i="49"/>
  <c r="Z13" i="1"/>
  <c r="S45" i="55"/>
  <c r="C45" i="54"/>
  <c r="Z13" i="53"/>
  <c r="S45" i="51"/>
  <c r="C45" i="50"/>
  <c r="Z13" i="49"/>
  <c r="Z50" i="49"/>
  <c r="S45" i="47"/>
  <c r="E26" i="45"/>
  <c r="E45" i="45" s="1"/>
  <c r="M26" i="45"/>
  <c r="M45" i="45" s="1"/>
  <c r="U26" i="45"/>
  <c r="U45" i="45" s="1"/>
  <c r="G45" i="45"/>
  <c r="Q26" i="43"/>
  <c r="Q45" i="43" s="1"/>
  <c r="P45" i="43"/>
  <c r="J26" i="40"/>
  <c r="J45" i="40" s="1"/>
  <c r="R26" i="40"/>
  <c r="R45" i="40" s="1"/>
  <c r="H26" i="37"/>
  <c r="H45" i="37" s="1"/>
  <c r="X26" i="37"/>
  <c r="C45" i="35"/>
  <c r="Z26" i="34"/>
  <c r="E45" i="31"/>
  <c r="I26" i="30"/>
  <c r="I45" i="30" s="1"/>
  <c r="Y26" i="30"/>
  <c r="Y45" i="30" s="1"/>
  <c r="W45" i="45"/>
  <c r="G45" i="44"/>
  <c r="W45" i="41"/>
  <c r="G45" i="40"/>
  <c r="D45" i="39"/>
  <c r="L45" i="39"/>
  <c r="T45" i="39"/>
  <c r="L45" i="38"/>
  <c r="Z26" i="29"/>
  <c r="H26" i="27"/>
  <c r="H45" i="27" s="1"/>
  <c r="P26" i="27"/>
  <c r="P45" i="27" s="1"/>
  <c r="X26" i="27"/>
  <c r="G45" i="18"/>
  <c r="X26" i="45"/>
  <c r="X44" i="45"/>
  <c r="Z44" i="45" s="1"/>
  <c r="Z37" i="45"/>
  <c r="O45" i="42"/>
  <c r="X26" i="41"/>
  <c r="X44" i="41"/>
  <c r="Z44" i="41" s="1"/>
  <c r="Z37" i="41"/>
  <c r="E45" i="39"/>
  <c r="M45" i="39"/>
  <c r="U45" i="39"/>
  <c r="E45" i="37"/>
  <c r="M45" i="37"/>
  <c r="D45" i="37"/>
  <c r="F45" i="37"/>
  <c r="Z26" i="36"/>
  <c r="X45" i="36"/>
  <c r="Z45" i="36" s="1"/>
  <c r="I45" i="36"/>
  <c r="E45" i="35"/>
  <c r="X44" i="35"/>
  <c r="Z44" i="35" s="1"/>
  <c r="Z37" i="35"/>
  <c r="V45" i="34"/>
  <c r="M45" i="34"/>
  <c r="X44" i="33"/>
  <c r="Z44" i="33" s="1"/>
  <c r="Z37" i="33"/>
  <c r="S45" i="31"/>
  <c r="Z13" i="18"/>
  <c r="X26" i="18"/>
  <c r="AA26" i="46"/>
  <c r="AA45" i="46" s="1"/>
  <c r="W45" i="44"/>
  <c r="G45" i="43"/>
  <c r="W45" i="40"/>
  <c r="F45" i="39"/>
  <c r="G44" i="38"/>
  <c r="G45" i="38" s="1"/>
  <c r="O44" i="38"/>
  <c r="W44" i="38"/>
  <c r="W45" i="38" s="1"/>
  <c r="W45" i="35"/>
  <c r="R45" i="32"/>
  <c r="V45" i="31"/>
  <c r="T45" i="29"/>
  <c r="X44" i="28"/>
  <c r="Z44" i="28" s="1"/>
  <c r="Z37" i="28"/>
  <c r="Z13" i="27"/>
  <c r="E45" i="26"/>
  <c r="M45" i="26"/>
  <c r="U45" i="26"/>
  <c r="E45" i="21"/>
  <c r="M45" i="21"/>
  <c r="W45" i="19"/>
  <c r="X44" i="19"/>
  <c r="Z44" i="19" s="1"/>
  <c r="Z37" i="19"/>
  <c r="C26" i="45"/>
  <c r="C45" i="45" s="1"/>
  <c r="K26" i="45"/>
  <c r="K45" i="45" s="1"/>
  <c r="S26" i="45"/>
  <c r="S45" i="45" s="1"/>
  <c r="AA26" i="45"/>
  <c r="AA45" i="45" s="1"/>
  <c r="O45" i="45"/>
  <c r="X44" i="44"/>
  <c r="Z44" i="44" s="1"/>
  <c r="Z37" i="44"/>
  <c r="E26" i="42"/>
  <c r="E45" i="42" s="1"/>
  <c r="M26" i="42"/>
  <c r="M45" i="42" s="1"/>
  <c r="U26" i="42"/>
  <c r="U45" i="42" s="1"/>
  <c r="C26" i="41"/>
  <c r="C45" i="41" s="1"/>
  <c r="K26" i="41"/>
  <c r="K45" i="41" s="1"/>
  <c r="S26" i="41"/>
  <c r="S45" i="41" s="1"/>
  <c r="AA26" i="41"/>
  <c r="AA45" i="41" s="1"/>
  <c r="O45" i="41"/>
  <c r="X44" i="40"/>
  <c r="Z37" i="40"/>
  <c r="W26" i="37"/>
  <c r="N45" i="37"/>
  <c r="Z37" i="37"/>
  <c r="J26" i="36"/>
  <c r="J45" i="36" s="1"/>
  <c r="R26" i="36"/>
  <c r="R45" i="36" s="1"/>
  <c r="P45" i="36"/>
  <c r="G45" i="35"/>
  <c r="O45" i="35"/>
  <c r="F45" i="35"/>
  <c r="Z26" i="35"/>
  <c r="I26" i="34"/>
  <c r="I45" i="34" s="1"/>
  <c r="F45" i="31"/>
  <c r="X45" i="28"/>
  <c r="Z45" i="28" s="1"/>
  <c r="Z26" i="19"/>
  <c r="L45" i="15"/>
  <c r="N45" i="33"/>
  <c r="P26" i="29"/>
  <c r="P45" i="29" s="1"/>
  <c r="O26" i="28"/>
  <c r="O45" i="28" s="1"/>
  <c r="N45" i="28"/>
  <c r="J45" i="20"/>
  <c r="H45" i="19"/>
  <c r="F45" i="18"/>
  <c r="P45" i="35"/>
  <c r="P45" i="33"/>
  <c r="O45" i="32"/>
  <c r="W45" i="32"/>
  <c r="G45" i="31"/>
  <c r="W45" i="31"/>
  <c r="F45" i="30"/>
  <c r="X44" i="30"/>
  <c r="Z44" i="30" s="1"/>
  <c r="Z37" i="30"/>
  <c r="Q45" i="8"/>
  <c r="G44" i="36"/>
  <c r="G45" i="36" s="1"/>
  <c r="O44" i="36"/>
  <c r="O45" i="36" s="1"/>
  <c r="W44" i="36"/>
  <c r="W45" i="36" s="1"/>
  <c r="Q26" i="33"/>
  <c r="Q45" i="33" s="1"/>
  <c r="Y26" i="33"/>
  <c r="Y45" i="33" s="1"/>
  <c r="Z25" i="33"/>
  <c r="X26" i="31"/>
  <c r="Z13" i="31"/>
  <c r="N45" i="31"/>
  <c r="I26" i="28"/>
  <c r="I45" i="28" s="1"/>
  <c r="Y26" i="28"/>
  <c r="Y45" i="28" s="1"/>
  <c r="H26" i="24"/>
  <c r="H45" i="24" s="1"/>
  <c r="X26" i="24"/>
  <c r="G45" i="24"/>
  <c r="W45" i="24"/>
  <c r="V45" i="23"/>
  <c r="C26" i="21"/>
  <c r="C45" i="21" s="1"/>
  <c r="K26" i="21"/>
  <c r="K45" i="21" s="1"/>
  <c r="S26" i="21"/>
  <c r="S45" i="21" s="1"/>
  <c r="AA26" i="21"/>
  <c r="AA45" i="21" s="1"/>
  <c r="G45" i="20"/>
  <c r="W45" i="20"/>
  <c r="E45" i="18"/>
  <c r="K26" i="14"/>
  <c r="K45" i="14" s="1"/>
  <c r="S26" i="14"/>
  <c r="S45" i="14" s="1"/>
  <c r="AA26" i="14"/>
  <c r="AA45" i="14" s="1"/>
  <c r="F45" i="9"/>
  <c r="N45" i="9"/>
  <c r="G44" i="37"/>
  <c r="G45" i="37" s="1"/>
  <c r="O44" i="37"/>
  <c r="O45" i="37" s="1"/>
  <c r="W44" i="37"/>
  <c r="H45" i="34"/>
  <c r="W45" i="34"/>
  <c r="I26" i="32"/>
  <c r="I45" i="32" s="1"/>
  <c r="Y26" i="32"/>
  <c r="Y45" i="32" s="1"/>
  <c r="H26" i="30"/>
  <c r="H45" i="30" s="1"/>
  <c r="S45" i="29"/>
  <c r="AA45" i="29"/>
  <c r="X44" i="29"/>
  <c r="Z44" i="29" s="1"/>
  <c r="Z37" i="29"/>
  <c r="R45" i="28"/>
  <c r="D45" i="26"/>
  <c r="I26" i="24"/>
  <c r="I45" i="24" s="1"/>
  <c r="Q26" i="24"/>
  <c r="Q45" i="24" s="1"/>
  <c r="Y26" i="24"/>
  <c r="Y45" i="24" s="1"/>
  <c r="X26" i="23"/>
  <c r="T45" i="21"/>
  <c r="X26" i="20"/>
  <c r="Z13" i="20"/>
  <c r="D26" i="14"/>
  <c r="D45" i="14" s="1"/>
  <c r="L26" i="14"/>
  <c r="L45" i="14" s="1"/>
  <c r="T26" i="14"/>
  <c r="T45" i="14" s="1"/>
  <c r="G45" i="9"/>
  <c r="C26" i="33"/>
  <c r="C45" i="33" s="1"/>
  <c r="K26" i="33"/>
  <c r="K45" i="33" s="1"/>
  <c r="S26" i="33"/>
  <c r="S45" i="33" s="1"/>
  <c r="X44" i="32"/>
  <c r="Z44" i="32" s="1"/>
  <c r="Z37" i="32"/>
  <c r="D45" i="24"/>
  <c r="Q26" i="23"/>
  <c r="Q45" i="23" s="1"/>
  <c r="Z25" i="23"/>
  <c r="N45" i="23"/>
  <c r="O45" i="22"/>
  <c r="U45" i="21"/>
  <c r="F45" i="21"/>
  <c r="V45" i="21"/>
  <c r="R26" i="20"/>
  <c r="R45" i="20" s="1"/>
  <c r="I45" i="19"/>
  <c r="V45" i="18"/>
  <c r="C26" i="17"/>
  <c r="C45" i="17" s="1"/>
  <c r="K26" i="17"/>
  <c r="K45" i="17" s="1"/>
  <c r="AA26" i="17"/>
  <c r="AA45" i="17" s="1"/>
  <c r="L26" i="16"/>
  <c r="L45" i="16" s="1"/>
  <c r="P45" i="14"/>
  <c r="X26" i="13"/>
  <c r="Z13" i="13"/>
  <c r="E45" i="24"/>
  <c r="F45" i="24"/>
  <c r="X44" i="24"/>
  <c r="Z44" i="24" s="1"/>
  <c r="Z37" i="24"/>
  <c r="Z13" i="22"/>
  <c r="X26" i="22"/>
  <c r="G45" i="21"/>
  <c r="P45" i="19"/>
  <c r="O45" i="19"/>
  <c r="M45" i="18"/>
  <c r="W45" i="18"/>
  <c r="Y45" i="15"/>
  <c r="Z37" i="6"/>
  <c r="X44" i="6"/>
  <c r="I44" i="35"/>
  <c r="I45" i="35" s="1"/>
  <c r="Q44" i="35"/>
  <c r="X44" i="31"/>
  <c r="Z44" i="31" s="1"/>
  <c r="Z37" i="31"/>
  <c r="O45" i="25"/>
  <c r="D45" i="20"/>
  <c r="T45" i="20"/>
  <c r="Q26" i="19"/>
  <c r="Q45" i="19" s="1"/>
  <c r="N45" i="19"/>
  <c r="F45" i="16"/>
  <c r="N45" i="16"/>
  <c r="C45" i="15"/>
  <c r="K45" i="15"/>
  <c r="S45" i="15"/>
  <c r="I44" i="15"/>
  <c r="I45" i="15" s="1"/>
  <c r="Q44" i="15"/>
  <c r="Q45" i="15" s="1"/>
  <c r="Y44" i="15"/>
  <c r="Z26" i="14"/>
  <c r="N45" i="11"/>
  <c r="I44" i="5"/>
  <c r="J26" i="31"/>
  <c r="J45" i="31" s="1"/>
  <c r="R26" i="31"/>
  <c r="R45" i="31" s="1"/>
  <c r="V45" i="30"/>
  <c r="V45" i="26"/>
  <c r="J26" i="25"/>
  <c r="J45" i="25" s="1"/>
  <c r="I45" i="25"/>
  <c r="D45" i="23"/>
  <c r="X44" i="23"/>
  <c r="Z44" i="23" s="1"/>
  <c r="Z37" i="23"/>
  <c r="W45" i="21"/>
  <c r="F45" i="20"/>
  <c r="X44" i="20"/>
  <c r="Z44" i="20" s="1"/>
  <c r="Z37" i="20"/>
  <c r="O45" i="18"/>
  <c r="G45" i="16"/>
  <c r="AA45" i="15"/>
  <c r="J44" i="15"/>
  <c r="J45" i="15" s="1"/>
  <c r="R44" i="15"/>
  <c r="J26" i="14"/>
  <c r="J45" i="14" s="1"/>
  <c r="R26" i="14"/>
  <c r="R45" i="14" s="1"/>
  <c r="X44" i="14"/>
  <c r="Z44" i="14" s="1"/>
  <c r="C26" i="6"/>
  <c r="C45" i="6" s="1"/>
  <c r="K26" i="6"/>
  <c r="K45" i="6" s="1"/>
  <c r="S26" i="6"/>
  <c r="S45" i="6" s="1"/>
  <c r="AA26" i="6"/>
  <c r="AA45" i="6" s="1"/>
  <c r="Z26" i="6"/>
  <c r="Y45" i="4"/>
  <c r="X44" i="4"/>
  <c r="Z37" i="4"/>
  <c r="V45" i="14"/>
  <c r="Z26" i="11"/>
  <c r="X44" i="11"/>
  <c r="Z44" i="11" s="1"/>
  <c r="Z37" i="11"/>
  <c r="G45" i="10"/>
  <c r="O45" i="10"/>
  <c r="W45" i="10"/>
  <c r="X45" i="9"/>
  <c r="Z45" i="9" s="1"/>
  <c r="Z26" i="9"/>
  <c r="X44" i="26"/>
  <c r="Z44" i="26" s="1"/>
  <c r="Z37" i="26"/>
  <c r="X44" i="22"/>
  <c r="Z44" i="22" s="1"/>
  <c r="Z37" i="22"/>
  <c r="X44" i="18"/>
  <c r="Z44" i="18" s="1"/>
  <c r="Z37" i="18"/>
  <c r="V45" i="16"/>
  <c r="S45" i="16"/>
  <c r="T45" i="15"/>
  <c r="J26" i="12"/>
  <c r="J45" i="12" s="1"/>
  <c r="R26" i="12"/>
  <c r="R45" i="12" s="1"/>
  <c r="J26" i="11"/>
  <c r="J45" i="11" s="1"/>
  <c r="R26" i="11"/>
  <c r="R45" i="11" s="1"/>
  <c r="Z13" i="11"/>
  <c r="V45" i="11"/>
  <c r="X26" i="10"/>
  <c r="Z13" i="10"/>
  <c r="L26" i="8"/>
  <c r="L45" i="8" s="1"/>
  <c r="T26" i="8"/>
  <c r="T45" i="8" s="1"/>
  <c r="G45" i="4"/>
  <c r="W45" i="4"/>
  <c r="W45" i="16"/>
  <c r="H45" i="16"/>
  <c r="S45" i="12"/>
  <c r="Z25" i="11"/>
  <c r="W45" i="11"/>
  <c r="C26" i="26"/>
  <c r="C45" i="26" s="1"/>
  <c r="K26" i="26"/>
  <c r="K45" i="26" s="1"/>
  <c r="S26" i="26"/>
  <c r="S45" i="26" s="1"/>
  <c r="AA26" i="26"/>
  <c r="AA45" i="26" s="1"/>
  <c r="X44" i="25"/>
  <c r="Z44" i="25" s="1"/>
  <c r="Z37" i="25"/>
  <c r="C26" i="22"/>
  <c r="C45" i="22" s="1"/>
  <c r="K26" i="22"/>
  <c r="K45" i="22" s="1"/>
  <c r="S26" i="22"/>
  <c r="S45" i="22" s="1"/>
  <c r="AA26" i="22"/>
  <c r="AA45" i="22" s="1"/>
  <c r="X44" i="21"/>
  <c r="Z44" i="21" s="1"/>
  <c r="Z37" i="21"/>
  <c r="C26" i="18"/>
  <c r="C45" i="18" s="1"/>
  <c r="K26" i="18"/>
  <c r="K45" i="18" s="1"/>
  <c r="S26" i="18"/>
  <c r="S45" i="18" s="1"/>
  <c r="AA26" i="18"/>
  <c r="AA45" i="18" s="1"/>
  <c r="Q26" i="17"/>
  <c r="Q45" i="17" s="1"/>
  <c r="I45" i="16"/>
  <c r="X45" i="16"/>
  <c r="Z45" i="16" s="1"/>
  <c r="Z26" i="16"/>
  <c r="H44" i="15"/>
  <c r="H45" i="15" s="1"/>
  <c r="D45" i="12"/>
  <c r="T45" i="12"/>
  <c r="V45" i="12"/>
  <c r="D45" i="11"/>
  <c r="C45" i="9"/>
  <c r="Z26" i="2"/>
  <c r="K45" i="16"/>
  <c r="C45" i="13"/>
  <c r="E45" i="13"/>
  <c r="G45" i="11"/>
  <c r="X44" i="10"/>
  <c r="Z44" i="10" s="1"/>
  <c r="Z37" i="10"/>
  <c r="D45" i="9"/>
  <c r="T45" i="9"/>
  <c r="E45" i="9"/>
  <c r="U45" i="9"/>
  <c r="C45" i="5"/>
  <c r="R45" i="5"/>
  <c r="F26" i="17"/>
  <c r="F45" i="17" s="1"/>
  <c r="N26" i="17"/>
  <c r="N45" i="17" s="1"/>
  <c r="V26" i="17"/>
  <c r="V45" i="17" s="1"/>
  <c r="H45" i="14"/>
  <c r="G45" i="12"/>
  <c r="X44" i="12"/>
  <c r="Z44" i="12" s="1"/>
  <c r="Z37" i="12"/>
  <c r="O26" i="11"/>
  <c r="O45" i="11" s="1"/>
  <c r="F45" i="11"/>
  <c r="J45" i="8"/>
  <c r="Z44" i="8"/>
  <c r="X45" i="8"/>
  <c r="Z45" i="8" s="1"/>
  <c r="F45" i="6"/>
  <c r="V45" i="6"/>
  <c r="I45" i="6"/>
  <c r="L26" i="3"/>
  <c r="L45" i="3" s="1"/>
  <c r="T26" i="3"/>
  <c r="T45" i="3" s="1"/>
  <c r="Z44" i="3"/>
  <c r="X45" i="3"/>
  <c r="Z45" i="3" s="1"/>
  <c r="G26" i="17"/>
  <c r="G45" i="17" s="1"/>
  <c r="O26" i="17"/>
  <c r="O45" i="17" s="1"/>
  <c r="W26" i="17"/>
  <c r="W45" i="17" s="1"/>
  <c r="J44" i="16"/>
  <c r="J45" i="16" s="1"/>
  <c r="R44" i="16"/>
  <c r="R45" i="16" s="1"/>
  <c r="Z37" i="16"/>
  <c r="M45" i="13"/>
  <c r="P26" i="11"/>
  <c r="P45" i="11" s="1"/>
  <c r="V45" i="9"/>
  <c r="K26" i="8"/>
  <c r="K45" i="8" s="1"/>
  <c r="I45" i="7"/>
  <c r="X44" i="7"/>
  <c r="Z37" i="7"/>
  <c r="X45" i="5"/>
  <c r="Z45" i="5" s="1"/>
  <c r="E26" i="3"/>
  <c r="E45" i="3" s="1"/>
  <c r="M26" i="3"/>
  <c r="M45" i="3" s="1"/>
  <c r="U26" i="3"/>
  <c r="U45" i="3" s="1"/>
  <c r="I45" i="2"/>
  <c r="J26" i="10"/>
  <c r="J45" i="10" s="1"/>
  <c r="R26" i="10"/>
  <c r="R45" i="10" s="1"/>
  <c r="O44" i="8"/>
  <c r="O45" i="8" s="1"/>
  <c r="Y44" i="6"/>
  <c r="Y45" i="6" s="1"/>
  <c r="S26" i="4"/>
  <c r="S45" i="4" s="1"/>
  <c r="J45" i="4"/>
  <c r="Q44" i="3"/>
  <c r="Q45" i="3" s="1"/>
  <c r="Y45" i="8"/>
  <c r="V45" i="5"/>
  <c r="Y45" i="5"/>
  <c r="Q45" i="4"/>
  <c r="D26" i="13"/>
  <c r="D45" i="13" s="1"/>
  <c r="L26" i="13"/>
  <c r="L45" i="13" s="1"/>
  <c r="T26" i="13"/>
  <c r="T45" i="13" s="1"/>
  <c r="X44" i="13"/>
  <c r="Z44" i="13" s="1"/>
  <c r="Z37" i="13"/>
  <c r="J26" i="9"/>
  <c r="J45" i="9" s="1"/>
  <c r="R26" i="9"/>
  <c r="R45" i="9" s="1"/>
  <c r="Z13" i="9"/>
  <c r="Q44" i="8"/>
  <c r="G45" i="5"/>
  <c r="W45" i="5"/>
  <c r="Q44" i="5"/>
  <c r="Q45" i="5" s="1"/>
  <c r="E26" i="4"/>
  <c r="E45" i="4" s="1"/>
  <c r="M26" i="4"/>
  <c r="M45" i="4" s="1"/>
  <c r="U26" i="4"/>
  <c r="U45" i="4" s="1"/>
  <c r="E26" i="2"/>
  <c r="E45" i="2" s="1"/>
  <c r="M26" i="2"/>
  <c r="M45" i="2" s="1"/>
  <c r="U26" i="2"/>
  <c r="U45" i="2" s="1"/>
  <c r="Y45" i="2"/>
  <c r="I45" i="8"/>
  <c r="Q45" i="6"/>
  <c r="I45" i="3"/>
  <c r="Q45" i="7"/>
  <c r="I45" i="4"/>
  <c r="S44" i="9"/>
  <c r="S45" i="9" s="1"/>
  <c r="AA44" i="9"/>
  <c r="AA45" i="9" s="1"/>
  <c r="I45" i="5"/>
  <c r="Y45" i="3"/>
  <c r="Q45" i="2"/>
  <c r="X45" i="15" l="1"/>
  <c r="Z45" i="15" s="1"/>
  <c r="Z26" i="15"/>
  <c r="Z45" i="55"/>
  <c r="T45" i="50"/>
  <c r="Z26" i="33"/>
  <c r="T45" i="49"/>
  <c r="L45" i="50"/>
  <c r="X45" i="25"/>
  <c r="Z45" i="25" s="1"/>
  <c r="Z26" i="30"/>
  <c r="D45" i="50"/>
  <c r="X45" i="30"/>
  <c r="V45" i="45"/>
  <c r="D45" i="8"/>
  <c r="D45" i="49"/>
  <c r="V45" i="51"/>
  <c r="Z44" i="55"/>
  <c r="W45" i="37"/>
  <c r="Z26" i="44"/>
  <c r="X45" i="38"/>
  <c r="Z45" i="38" s="1"/>
  <c r="X45" i="44"/>
  <c r="Z45" i="44" s="1"/>
  <c r="G45" i="6"/>
  <c r="X45" i="2"/>
  <c r="Z45" i="2" s="1"/>
  <c r="L45" i="37"/>
  <c r="E45" i="43"/>
  <c r="F45" i="51"/>
  <c r="Z26" i="51"/>
  <c r="X45" i="51"/>
  <c r="Z45" i="51" s="1"/>
  <c r="X45" i="1"/>
  <c r="Z45" i="1" s="1"/>
  <c r="X45" i="12"/>
  <c r="Z45" i="12" s="1"/>
  <c r="Z44" i="6"/>
  <c r="X45" i="6"/>
  <c r="Z45" i="6" s="1"/>
  <c r="X45" i="20"/>
  <c r="Z45" i="20" s="1"/>
  <c r="Z26" i="20"/>
  <c r="Z26" i="45"/>
  <c r="X45" i="45"/>
  <c r="Z45" i="45" s="1"/>
  <c r="Z45" i="30"/>
  <c r="Z26" i="37"/>
  <c r="X45" i="37"/>
  <c r="Z45" i="37" s="1"/>
  <c r="X45" i="46"/>
  <c r="Z45" i="46" s="1"/>
  <c r="Z45" i="54"/>
  <c r="X45" i="43"/>
  <c r="Z45" i="43" s="1"/>
  <c r="Z44" i="40"/>
  <c r="X45" i="40"/>
  <c r="Z45" i="40" s="1"/>
  <c r="X45" i="13"/>
  <c r="Z45" i="13" s="1"/>
  <c r="Z26" i="13"/>
  <c r="Z26" i="41"/>
  <c r="X45" i="41"/>
  <c r="Z45" i="41" s="1"/>
  <c r="X45" i="32"/>
  <c r="Z45" i="32" s="1"/>
  <c r="Z26" i="42"/>
  <c r="X45" i="42"/>
  <c r="Z45" i="42" s="1"/>
  <c r="Z26" i="49"/>
  <c r="X45" i="22"/>
  <c r="Z45" i="22" s="1"/>
  <c r="Z26" i="22"/>
  <c r="X45" i="17"/>
  <c r="Z45" i="17" s="1"/>
  <c r="X45" i="26"/>
  <c r="Z45" i="26" s="1"/>
  <c r="Z26" i="26"/>
  <c r="X45" i="23"/>
  <c r="Z45" i="23" s="1"/>
  <c r="Z26" i="23"/>
  <c r="X45" i="33"/>
  <c r="Z45" i="33" s="1"/>
  <c r="X45" i="18"/>
  <c r="Z45" i="18" s="1"/>
  <c r="Z26" i="18"/>
  <c r="Z45" i="49"/>
  <c r="X45" i="24"/>
  <c r="Z45" i="24" s="1"/>
  <c r="Z26" i="24"/>
  <c r="X45" i="34"/>
  <c r="Z45" i="34" s="1"/>
  <c r="X45" i="21"/>
  <c r="Z45" i="21" s="1"/>
  <c r="Z44" i="4"/>
  <c r="X45" i="4"/>
  <c r="Z45" i="4" s="1"/>
  <c r="X45" i="27"/>
  <c r="Z45" i="27" s="1"/>
  <c r="Z26" i="27"/>
  <c r="X45" i="31"/>
  <c r="Z45" i="31" s="1"/>
  <c r="Z26" i="31"/>
  <c r="X45" i="10"/>
  <c r="Z45" i="10" s="1"/>
  <c r="Z26" i="10"/>
  <c r="X45" i="11"/>
  <c r="Z45" i="11" s="1"/>
  <c r="X45" i="14"/>
  <c r="Z45" i="14" s="1"/>
  <c r="Z44" i="7"/>
  <c r="X45" i="7"/>
  <c r="Z45" i="7" s="1"/>
  <c r="X45" i="19"/>
  <c r="Z45" i="19" s="1"/>
  <c r="X45" i="35"/>
  <c r="Z45" i="35" s="1"/>
  <c r="X45" i="29"/>
  <c r="Z45" i="29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<sst xmlns="http://schemas.openxmlformats.org/spreadsheetml/2006/main" count="7150" uniqueCount="134">
  <si>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</si>
  <si>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</si>
  <si>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</si>
  <si>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</si>
  <si>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</si>
  <si>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</si>
  <si>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</si>
  <si>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</si>
  <si>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</si>
  <si>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</si>
  <si>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</si>
  <si>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</si>
  <si>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</si>
  <si>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</si>
  <si>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</si>
  <si>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</si>
  <si>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</si>
  <si>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</si>
  <si>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</si>
  <si>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</si>
  <si>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</si>
  <si>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</si>
  <si>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</si>
  <si>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</si>
  <si>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</si>
  <si>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</si>
  <si>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</si>
  <si>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</si>
  <si>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</si>
  <si>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</si>
  <si>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</si>
  <si>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</si>
  <si>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</si>
  <si>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</si>
  <si>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</si>
  <si>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</si>
  <si>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</si>
  <si>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</si>
  <si>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</si>
  <si>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</si>
  <si>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</si>
  <si>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</si>
  <si>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</si>
  <si>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</si>
  <si>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</si>
  <si>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</si>
  <si>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</si>
  <si>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</si>
  <si>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</si>
  <si>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</si>
  <si>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</si>
  <si>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</si>
  <si>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</si>
  <si>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</si>
  <si>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</si>
  <si>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</si>
  <si>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</si>
  <si>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</si>
  <si>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</si>
  <si>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</si>
  <si>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</si>
  <si>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</si>
  <si>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</si>
  <si>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</si>
  <si>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</si>
  <si>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</si>
  <si>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</si>
  <si>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</si>
  <si>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</si>
  <si>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</si>
  <si>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</si>
  <si>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</si>
  <si>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</si>
  <si>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</si>
  <si>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</si>
  <si>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</si>
  <si>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3rd Quarter ended 31 March 2024 (Figures Finalised as at 2024/04/26)</t>
  </si>
  <si>
    <t>Kwazulu-Natal: Umzumbe (KZN213) - Table C6 Quarterly Budget Statement - Financial Position ( Water management                                   ) for 3rd Quarter ended 31 March 2024 (Figures Finalised as at 2024/04/26)</t>
  </si>
  <si>
    <t>Kwazulu-Natal: uMuziwabantu (KZN214) - Table C6 Quarterly Budget Statement - Financial Position ( Water management                                   ) for 3rd Quarter ended 31 March 2024 (Figures Finalised as at 2024/04/26)</t>
  </si>
  <si>
    <t>Kwazulu-Natal: Ray Nkonyeni (KZN216) - Table C6 Quarterly Budget Statement - Financial Position ( Water management                                   ) for 3rd Quarter ended 31 March 2024 (Figures Finalised as at 2024/04/26)</t>
  </si>
  <si>
    <t>Kwazulu-Natal: Ugu (DC21) - Table C6 Quarterly Budget Statement - Financial Position ( Water management                                   ) for 3rd Quarter ended 31 March 2024 (Figures Finalised as at 2024/04/26)</t>
  </si>
  <si>
    <t>Kwazulu-Natal: uMshwathi (KZN221) - Table C6 Quarterly Budget Statement - Financial Position ( Water management                                   ) for 3rd Quarter ended 31 March 2024 (Figures Finalised as at 2024/04/26)</t>
  </si>
  <si>
    <t>Kwazulu-Natal: uMngeni (KZN222) - Table C6 Quarterly Budget Statement - Financial Position ( Water management                                   ) for 3rd Quarter ended 31 March 2024 (Figures Finalised as at 2024/04/26)</t>
  </si>
  <si>
    <t>Kwazulu-Natal: Mpofana (KZN223) - Table C6 Quarterly Budget Statement - Financial Position ( Water management                                   ) for 3rd Quarter ended 31 March 2024 (Figures Finalised as at 2024/04/26)</t>
  </si>
  <si>
    <t>Kwazulu-Natal: Impendle (KZN224) - Table C6 Quarterly Budget Statement - Financial Position ( Water management                                   ) for 3rd Quarter ended 31 March 2024 (Figures Finalised as at 2024/04/26)</t>
  </si>
  <si>
    <t>Kwazulu-Natal: Msunduzi (KZN225) - Table C6 Quarterly Budget Statement - Financial Position ( Water management                                   ) for 3rd Quarter ended 31 March 2024 (Figures Finalised as at 2024/04/26)</t>
  </si>
  <si>
    <t>Kwazulu-Natal: Mkhambathini (KZN226) - Table C6 Quarterly Budget Statement - Financial Position ( Water management                                   ) for 3rd Quarter ended 31 March 2024 (Figures Finalised as at 2024/04/26)</t>
  </si>
  <si>
    <t>Kwazulu-Natal: Richmond (KZN227) - Table C6 Quarterly Budget Statement - Financial Position ( Water management                                   ) for 3rd Quarter ended 31 March 2024 (Figures Finalised as at 2024/04/26)</t>
  </si>
  <si>
    <t>Kwazulu-Natal: uMgungundlovu (DC22) - Table C6 Quarterly Budget Statement - Financial Position ( Water management                                   ) for 3rd Quarter ended 31 March 2024 (Figures Finalised as at 2024/04/26)</t>
  </si>
  <si>
    <t>Kwazulu-Natal: Okhahlamba (KZN235) - Table C6 Quarterly Budget Statement - Financial Position ( Water management                                   ) for 3rd Quarter ended 31 March 2024 (Figures Finalised as at 2024/04/26)</t>
  </si>
  <si>
    <t>Kwazulu-Natal: Inkosi Langalibalele (KZN237) - Table C6 Quarterly Budget Statement - Financial Position ( Water management                                   ) for 3rd Quarter ended 31 March 2024 (Figures Finalised as at 2024/04/26)</t>
  </si>
  <si>
    <t>Kwazulu-Natal: Alfred Duma (KZN238) - Table C6 Quarterly Budget Statement - Financial Position ( Water management                                   ) for 3rd Quarter ended 31 March 2024 (Figures Finalised as at 2024/04/26)</t>
  </si>
  <si>
    <t>Kwazulu-Natal: Uthukela (DC23) - Table C6 Quarterly Budget Statement - Financial Position ( Water management                                   ) for 3rd Quarter ended 31 March 2024 (Figures Finalised as at 2024/04/26)</t>
  </si>
  <si>
    <t>Kwazulu-Natal: Endumeni (KZN241) - Table C6 Quarterly Budget Statement - Financial Position ( Water management                                   ) for 3rd Quarter ended 31 March 2024 (Figures Finalised as at 2024/04/26)</t>
  </si>
  <si>
    <t>Kwazulu-Natal: Nquthu (KZN242) - Table C6 Quarterly Budget Statement - Financial Position ( Water management                                   ) for 3rd Quarter ended 31 March 2024 (Figures Finalised as at 2024/04/26)</t>
  </si>
  <si>
    <t>Kwazulu-Natal: Msinga (KZN244) - Table C6 Quarterly Budget Statement - Financial Position ( Water management                                   ) for 3rd Quarter ended 31 March 2024 (Figures Finalised as at 2024/04/26)</t>
  </si>
  <si>
    <t>Kwazulu-Natal: Umvoti (KZN245) - Table C6 Quarterly Budget Statement - Financial Position ( Water management                                   ) for 3rd Quarter ended 31 March 2024 (Figures Finalised as at 2024/04/26)</t>
  </si>
  <si>
    <t>Kwazulu-Natal: Umzinyathi (DC24) - Table C6 Quarterly Budget Statement - Financial Position ( Water management                                   ) for 3rd Quarter ended 31 March 2024 (Figures Finalised as at 2024/04/26)</t>
  </si>
  <si>
    <t>Kwazulu-Natal: Newcastle (KZN252) - Table C6 Quarterly Budget Statement - Financial Position ( Water management                                   ) for 3rd Quarter ended 31 March 2024 (Figures Finalised as at 2024/04/26)</t>
  </si>
  <si>
    <t>Kwazulu-Natal: Emadlangeni (KZN253) - Table C6 Quarterly Budget Statement - Financial Position ( Water management                                   ) for 3rd Quarter ended 31 March 2024 (Figures Finalised as at 2024/04/26)</t>
  </si>
  <si>
    <t>Kwazulu-Natal: Dannhauser (KZN254) - Table C6 Quarterly Budget Statement - Financial Position ( Water management                                   ) for 3rd Quarter ended 31 March 2024 (Figures Finalised as at 2024/04/26)</t>
  </si>
  <si>
    <t>Kwazulu-Natal: Amajuba (DC25) - Table C6 Quarterly Budget Statement - Financial Position ( Water management                                   ) for 3rd Quarter ended 31 March 2024 (Figures Finalised as at 2024/04/26)</t>
  </si>
  <si>
    <t>Kwazulu-Natal: eDumbe (KZN261) - Table C6 Quarterly Budget Statement - Financial Position ( Water management                                   ) for 3rd Quarter ended 31 March 2024 (Figures Finalised as at 2024/04/26)</t>
  </si>
  <si>
    <t>Kwazulu-Natal: uPhongolo (KZN262) - Table C6 Quarterly Budget Statement - Financial Position ( Water management                                   ) for 3rd Quarter ended 31 March 2024 (Figures Finalised as at 2024/04/26)</t>
  </si>
  <si>
    <t>Kwazulu-Natal: Abaqulusi (KZN263) - Table C6 Quarterly Budget Statement - Financial Position ( Water management                                   ) for 3rd Quarter ended 31 March 2024 (Figures Finalised as at 2024/04/26)</t>
  </si>
  <si>
    <t>Kwazulu-Natal: Nongoma (KZN265) - Table C6 Quarterly Budget Statement - Financial Position ( Water management                                   ) for 3rd Quarter ended 31 March 2024 (Figures Finalised as at 2024/04/26)</t>
  </si>
  <si>
    <t>Kwazulu-Natal: Ulundi (KZN266) - Table C6 Quarterly Budget Statement - Financial Position ( Water management                                   ) for 3rd Quarter ended 31 March 2024 (Figures Finalised as at 2024/04/26)</t>
  </si>
  <si>
    <t>Kwazulu-Natal: Zululand (DC26) - Table C6 Quarterly Budget Statement - Financial Position ( Water management                                   ) for 3rd Quarter ended 31 March 2024 (Figures Finalised as at 2024/04/26)</t>
  </si>
  <si>
    <t>Kwazulu-Natal: Umhlabuyalingana (KZN271) - Table C6 Quarterly Budget Statement - Financial Position ( Water management                                   ) for 3rd Quarter ended 31 March 2024 (Figures Finalised as at 2024/04/26)</t>
  </si>
  <si>
    <t>Kwazulu-Natal: Jozini (KZN272) - Table C6 Quarterly Budget Statement - Financial Position ( Water management                                   ) for 3rd Quarter ended 31 March 2024 (Figures Finalised as at 2024/04/26)</t>
  </si>
  <si>
    <t>Kwazulu-Natal: Mtubatuba (KZN275) - Table C6 Quarterly Budget Statement - Financial Position ( Water management                                   ) for 3rd Quarter ended 31 March 2024 (Figures Finalised as at 2024/04/26)</t>
  </si>
  <si>
    <t>Kwazulu-Natal: Hlabisa Big Five (KZN276) - Table C6 Quarterly Budget Statement - Financial Position ( Water management                                   ) for 3rd Quarter ended 31 March 2024 (Figures Finalised as at 2024/04/26)</t>
  </si>
  <si>
    <t>Kwazulu-Natal: Umkhanyakude (DC27) - Table C6 Quarterly Budget Statement - Financial Position ( Water management                                   ) for 3rd Quarter ended 31 March 2024 (Figures Finalised as at 2024/04/26)</t>
  </si>
  <si>
    <t>Kwazulu-Natal: Mfolozi (KZN281) - Table C6 Quarterly Budget Statement - Financial Position ( Water management                                   ) for 3rd Quarter ended 31 March 2024 (Figures Finalised as at 2024/04/26)</t>
  </si>
  <si>
    <t>Kwazulu-Natal: uMhlathuze (KZN282) - Table C6 Quarterly Budget Statement - Financial Position ( Water management                                   ) for 3rd Quarter ended 31 March 2024 (Figures Finalised as at 2024/04/26)</t>
  </si>
  <si>
    <t>Kwazulu-Natal: uMlalazi (KZN284) - Table C6 Quarterly Budget Statement - Financial Position ( Water management                                   ) for 3rd Quarter ended 31 March 2024 (Figures Finalised as at 2024/04/26)</t>
  </si>
  <si>
    <t>Kwazulu-Natal: Mthonjaneni (KZN285) - Table C6 Quarterly Budget Statement - Financial Position ( Water management                                   ) for 3rd Quarter ended 31 March 2024 (Figures Finalised as at 2024/04/26)</t>
  </si>
  <si>
    <t>Kwazulu-Natal: Nkandla (KZN286) - Table C6 Quarterly Budget Statement - Financial Position ( Water management                                   ) for 3rd Quarter ended 31 March 2024 (Figures Finalised as at 2024/04/26)</t>
  </si>
  <si>
    <t>Kwazulu-Natal: King Cetshwayo (DC28) - Table C6 Quarterly Budget Statement - Financial Position ( Water management                                   ) for 3rd Quarter ended 31 March 2024 (Figures Finalised as at 2024/04/26)</t>
  </si>
  <si>
    <t>Kwazulu-Natal: Mandeni (KZN291) - Table C6 Quarterly Budget Statement - Financial Position ( Water management                                   ) for 3rd Quarter ended 31 March 2024 (Figures Finalised as at 2024/04/26)</t>
  </si>
  <si>
    <t>Kwazulu-Natal: KwaDukuza (KZN292) - Table C6 Quarterly Budget Statement - Financial Position ( Water management                                   ) for 3rd Quarter ended 31 March 2024 (Figures Finalised as at 2024/04/26)</t>
  </si>
  <si>
    <t>Kwazulu-Natal: Ndwedwe (KZN293) - Table C6 Quarterly Budget Statement - Financial Position ( Water management                                   ) for 3rd Quarter ended 31 March 2024 (Figures Finalised as at 2024/04/26)</t>
  </si>
  <si>
    <t>Kwazulu-Natal: Maphumulo (KZN294) - Table C6 Quarterly Budget Statement - Financial Position ( Water management                                   ) for 3rd Quarter ended 31 March 2024 (Figures Finalised as at 2024/04/26)</t>
  </si>
  <si>
    <t>Kwazulu-Natal: iLembe (DC29) - Table C6 Quarterly Budget Statement - Financial Position ( Water management                                   ) for 3rd Quarter ended 31 March 2024 (Figures Finalised as at 2024/04/26)</t>
  </si>
  <si>
    <t>Kwazulu-Natal: Greater Kokstad (KZN433) - Table C6 Quarterly Budget Statement - Financial Position ( Water management                                   ) for 3rd Quarter ended 31 March 2024 (Figures Finalised as at 2024/04/26)</t>
  </si>
  <si>
    <t>Kwazulu-Natal: Ubuhlebezwe (KZN434) - Table C6 Quarterly Budget Statement - Financial Position ( Water management                                   ) for 3rd Quarter ended 31 March 2024 (Figures Finalised as at 2024/04/26)</t>
  </si>
  <si>
    <t>Kwazulu-Natal: Umzimkhulu (KZN435) - Table C6 Quarterly Budget Statement - Financial Position ( Water management                                   ) for 3rd Quarter ended 31 March 2024 (Figures Finalised as at 2024/04/26)</t>
  </si>
  <si>
    <t>Kwazulu-Natal: Dr Nkosazana Dlamini Zuma (KZN436) - Table C6 Quarterly Budget Statement - Financial Position ( Water management                                   ) for 3rd Quarter ended 31 March 2024 (Figures Finalised as at 2024/04/26)</t>
  </si>
  <si>
    <t>Kwazulu-Natal: Harry Gwala (DC43)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</si>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</sst>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-2767648845</v>
      </c>
      <c r="D6" s="18"/>
      <c r="E6" s="19">
        <v>-437045278</v>
      </c>
      <c r="F6" s="20">
        <v>-667922097</v>
      </c>
      <c r="G6" s="20">
        <v>-1820210508</v>
      </c>
      <c r="H6" s="20">
        <v>680299141</v>
      </c>
      <c r="I6" s="20">
        <v>-45358626</v>
      </c>
      <c r="J6" s="20">
        <v>-1185269993</v>
      </c>
      <c r="K6" s="20">
        <v>-18018906</v>
      </c>
      <c r="L6" s="20">
        <v>-395406653</v>
      </c>
      <c r="M6" s="20">
        <v>-139798990</v>
      </c>
      <c r="N6" s="20">
        <v>-553224549</v>
      </c>
      <c r="O6" s="20">
        <v>305728841</v>
      </c>
      <c r="P6" s="20">
        <v>83431606</v>
      </c>
      <c r="Q6" s="20">
        <v>-165144527</v>
      </c>
      <c r="R6" s="20">
        <v>224015920</v>
      </c>
      <c r="S6" s="20"/>
      <c r="T6" s="20"/>
      <c r="U6" s="20"/>
      <c r="V6" s="20"/>
      <c r="W6" s="20">
        <v>-1514478622</v>
      </c>
      <c r="X6" s="20">
        <v>-576669131</v>
      </c>
      <c r="Y6" s="20">
        <v>-937809491</v>
      </c>
      <c r="Z6" s="21">
        <v>162.62522833045489</v>
      </c>
      <c r="AA6" s="22">
        <v>-667922097</v>
      </c>
    </row>
    <row r="7" spans="1:27" x14ac:dyDescent="0.25">
      <c r="A7" s="23" t="s">
        <v>35</v>
      </c>
      <c r="B7" s="17" t="s">
        <v>32</v>
      </c>
      <c r="C7" s="18">
        <v>1536890182</v>
      </c>
      <c r="D7" s="18"/>
      <c r="E7" s="19">
        <v>3919438223</v>
      </c>
      <c r="F7" s="20">
        <v>3986204490</v>
      </c>
      <c r="G7" s="20">
        <v>1653843783</v>
      </c>
      <c r="H7" s="20">
        <v>-44393754</v>
      </c>
      <c r="I7" s="20">
        <v>601156275</v>
      </c>
      <c r="J7" s="20">
        <v>2210606304</v>
      </c>
      <c r="K7" s="20">
        <v>1271842051</v>
      </c>
      <c r="L7" s="20">
        <v>-578165340</v>
      </c>
      <c r="M7" s="20">
        <v>359761328</v>
      </c>
      <c r="N7" s="20">
        <v>1053438039</v>
      </c>
      <c r="O7" s="20">
        <v>257585186</v>
      </c>
      <c r="P7" s="20">
        <v>939187981</v>
      </c>
      <c r="Q7" s="20">
        <v>532655194</v>
      </c>
      <c r="R7" s="20">
        <v>1729428361</v>
      </c>
      <c r="S7" s="20"/>
      <c r="T7" s="20"/>
      <c r="U7" s="20"/>
      <c r="V7" s="20"/>
      <c r="W7" s="20">
        <v>4993472704</v>
      </c>
      <c r="X7" s="20">
        <v>1678322961</v>
      </c>
      <c r="Y7" s="20">
        <v>3315149743</v>
      </c>
      <c r="Z7" s="21">
        <v>197.52752122420614</v>
      </c>
      <c r="AA7" s="22">
        <v>3986204490</v>
      </c>
    </row>
    <row r="8" spans="1:27" x14ac:dyDescent="0.25">
      <c r="A8" s="23" t="s">
        <v>36</v>
      </c>
      <c r="B8" s="17" t="s">
        <v>32</v>
      </c>
      <c r="C8" s="18">
        <v>7730290</v>
      </c>
      <c r="D8" s="18"/>
      <c r="E8" s="19">
        <v>47772175</v>
      </c>
      <c r="F8" s="20">
        <v>40953724</v>
      </c>
      <c r="G8" s="20">
        <v>7734969</v>
      </c>
      <c r="H8" s="20">
        <v>-5629</v>
      </c>
      <c r="I8" s="20">
        <v>82060</v>
      </c>
      <c r="J8" s="20">
        <v>7811400</v>
      </c>
      <c r="K8" s="20">
        <v>84388</v>
      </c>
      <c r="L8" s="20">
        <v>34609</v>
      </c>
      <c r="M8" s="20">
        <v>6957</v>
      </c>
      <c r="N8" s="20">
        <v>125954</v>
      </c>
      <c r="O8" s="20">
        <v>91874</v>
      </c>
      <c r="P8" s="20">
        <v>1963702</v>
      </c>
      <c r="Q8" s="20">
        <v>47954</v>
      </c>
      <c r="R8" s="20">
        <v>2103530</v>
      </c>
      <c r="S8" s="20"/>
      <c r="T8" s="20"/>
      <c r="U8" s="20"/>
      <c r="V8" s="20"/>
      <c r="W8" s="20">
        <v>10040884</v>
      </c>
      <c r="X8" s="20">
        <v>32646700</v>
      </c>
      <c r="Y8" s="20">
        <v>-22605816</v>
      </c>
      <c r="Z8" s="21">
        <v>-69.243801057993608</v>
      </c>
      <c r="AA8" s="22">
        <v>40953724</v>
      </c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>
        <v>-68061</v>
      </c>
      <c r="P9" s="20"/>
      <c r="Q9" s="20"/>
      <c r="R9" s="20">
        <v>-68061</v>
      </c>
      <c r="S9" s="20"/>
      <c r="T9" s="20"/>
      <c r="U9" s="20"/>
      <c r="V9" s="20"/>
      <c r="W9" s="20">
        <v>-217734</v>
      </c>
      <c r="X9" s="20"/>
      <c r="Y9" s="20">
        <v>-217734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1160290</v>
      </c>
      <c r="D10" s="18"/>
      <c r="E10" s="19">
        <v>209912300</v>
      </c>
      <c r="F10" s="20">
        <v>33866534</v>
      </c>
      <c r="G10" s="20">
        <v>-35831549</v>
      </c>
      <c r="H10" s="20">
        <v>-296990997</v>
      </c>
      <c r="I10" s="20">
        <v>-47934311</v>
      </c>
      <c r="J10" s="20">
        <v>-380756857</v>
      </c>
      <c r="K10" s="20">
        <v>22738236</v>
      </c>
      <c r="L10" s="20">
        <v>-59605525</v>
      </c>
      <c r="M10" s="20">
        <v>-303224867</v>
      </c>
      <c r="N10" s="20">
        <v>-340092156</v>
      </c>
      <c r="O10" s="20">
        <v>435010344</v>
      </c>
      <c r="P10" s="20">
        <v>251020749</v>
      </c>
      <c r="Q10" s="20">
        <v>-16442161</v>
      </c>
      <c r="R10" s="20">
        <v>669588932</v>
      </c>
      <c r="S10" s="20"/>
      <c r="T10" s="20"/>
      <c r="U10" s="20"/>
      <c r="V10" s="20"/>
      <c r="W10" s="20">
        <v>-51260081</v>
      </c>
      <c r="X10" s="20">
        <v>-147810994</v>
      </c>
      <c r="Y10" s="20">
        <v>96550913</v>
      </c>
      <c r="Z10" s="21">
        <v>-65.320522098647132</v>
      </c>
      <c r="AA10" s="22">
        <v>33866534</v>
      </c>
    </row>
    <row r="11" spans="1:27" x14ac:dyDescent="0.25">
      <c r="A11" s="23" t="s">
        <v>39</v>
      </c>
      <c r="B11" s="17" t="s">
        <v>32</v>
      </c>
      <c r="C11" s="18">
        <v>731455455</v>
      </c>
      <c r="D11" s="18"/>
      <c r="E11" s="19">
        <v>390281854</v>
      </c>
      <c r="F11" s="20">
        <v>422030132</v>
      </c>
      <c r="G11" s="24">
        <v>363231040</v>
      </c>
      <c r="H11" s="24">
        <v>-41987191</v>
      </c>
      <c r="I11" s="24">
        <v>120097390</v>
      </c>
      <c r="J11" s="20">
        <v>441341239</v>
      </c>
      <c r="K11" s="24">
        <v>18831692</v>
      </c>
      <c r="L11" s="24">
        <v>36497636</v>
      </c>
      <c r="M11" s="20">
        <v>25304753</v>
      </c>
      <c r="N11" s="24">
        <v>80634081</v>
      </c>
      <c r="O11" s="24">
        <v>32730745</v>
      </c>
      <c r="P11" s="24">
        <v>71884997</v>
      </c>
      <c r="Q11" s="20">
        <v>29500521</v>
      </c>
      <c r="R11" s="24">
        <v>134116263</v>
      </c>
      <c r="S11" s="24"/>
      <c r="T11" s="20"/>
      <c r="U11" s="24"/>
      <c r="V11" s="24"/>
      <c r="W11" s="24">
        <v>656091583</v>
      </c>
      <c r="X11" s="20">
        <v>348918145</v>
      </c>
      <c r="Y11" s="24">
        <v>307173438</v>
      </c>
      <c r="Z11" s="25">
        <v>88.035959838087535</v>
      </c>
      <c r="AA11" s="26">
        <v>422030132</v>
      </c>
    </row>
    <row r="12" spans="1:27" x14ac:dyDescent="0.25">
      <c r="A12" s="23" t="s">
        <v>40</v>
      </c>
      <c r="B12" s="17" t="s">
        <v>32</v>
      </c>
      <c r="C12" s="18">
        <v>-28868798</v>
      </c>
      <c r="D12" s="18"/>
      <c r="E12" s="19">
        <v>-239626</v>
      </c>
      <c r="F12" s="20">
        <v>28997708</v>
      </c>
      <c r="G12" s="20">
        <v>-3869620</v>
      </c>
      <c r="H12" s="20">
        <v>-8949068</v>
      </c>
      <c r="I12" s="20">
        <v>32103143</v>
      </c>
      <c r="J12" s="20">
        <v>19284455</v>
      </c>
      <c r="K12" s="20">
        <v>-43801682</v>
      </c>
      <c r="L12" s="20">
        <v>70384836</v>
      </c>
      <c r="M12" s="20">
        <v>616454</v>
      </c>
      <c r="N12" s="20">
        <v>27199608</v>
      </c>
      <c r="O12" s="20">
        <v>-33515875</v>
      </c>
      <c r="P12" s="20">
        <v>-8638793</v>
      </c>
      <c r="Q12" s="20">
        <v>19028884</v>
      </c>
      <c r="R12" s="20">
        <v>-23125784</v>
      </c>
      <c r="S12" s="20"/>
      <c r="T12" s="20"/>
      <c r="U12" s="20"/>
      <c r="V12" s="20"/>
      <c r="W12" s="20">
        <v>23358279</v>
      </c>
      <c r="X12" s="20">
        <v>26835205</v>
      </c>
      <c r="Y12" s="20">
        <v>-3476926</v>
      </c>
      <c r="Z12" s="21">
        <v>-12.956584456872978</v>
      </c>
      <c r="AA12" s="22">
        <v>28997708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-519281902</v>
      </c>
      <c r="D13" s="29">
        <f>SUM(D6:D12)</f>
        <v>0</v>
      </c>
      <c r="E13" s="30">
        <f t="shared" si="0"/>
        <v>4130119648</v>
      </c>
      <c r="F13" s="31">
        <f t="shared" si="0"/>
        <v>3844130491</v>
      </c>
      <c r="G13" s="31">
        <f t="shared" si="0"/>
        <v>164898115</v>
      </c>
      <c r="H13" s="31">
        <f t="shared" si="0"/>
        <v>287972502</v>
      </c>
      <c r="I13" s="31">
        <f t="shared" si="0"/>
        <v>660145931</v>
      </c>
      <c r="J13" s="31">
        <f t="shared" si="0"/>
        <v>1113016548</v>
      </c>
      <c r="K13" s="31">
        <f t="shared" si="0"/>
        <v>1251526106</v>
      </c>
      <c r="L13" s="31">
        <f t="shared" si="0"/>
        <v>-926260437</v>
      </c>
      <c r="M13" s="31">
        <f t="shared" si="0"/>
        <v>-57334365</v>
      </c>
      <c r="N13" s="31">
        <f t="shared" si="0"/>
        <v>267931304</v>
      </c>
      <c r="O13" s="31">
        <f t="shared" si="0"/>
        <v>997563054</v>
      </c>
      <c r="P13" s="31">
        <f t="shared" si="0"/>
        <v>1338850242</v>
      </c>
      <c r="Q13" s="31">
        <f t="shared" si="0"/>
        <v>399645865</v>
      </c>
      <c r="R13" s="31">
        <f t="shared" si="0"/>
        <v>2736059161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4117007013</v>
      </c>
      <c r="X13" s="31">
        <f t="shared" si="0"/>
        <v>1362242886</v>
      </c>
      <c r="Y13" s="31">
        <f t="shared" si="0"/>
        <v>2754764127</v>
      </c>
      <c r="Z13" s="32">
        <f>+IF(X13&lt;&gt;0,+(Y13/X13)*100,0)</f>
        <v>202.22268402435247</v>
      </c>
      <c r="AA13" s="33">
        <f>SUM(AA6:AA12)</f>
        <v>3844130491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20472362505</v>
      </c>
      <c r="D17" s="18"/>
      <c r="E17" s="19">
        <v>27411655823</v>
      </c>
      <c r="F17" s="20">
        <v>26726492977</v>
      </c>
      <c r="G17" s="24">
        <v>11438988536</v>
      </c>
      <c r="H17" s="24">
        <v>2160528571</v>
      </c>
      <c r="I17" s="24">
        <v>2344819805</v>
      </c>
      <c r="J17" s="20">
        <v>15944336912</v>
      </c>
      <c r="K17" s="24">
        <v>353934592</v>
      </c>
      <c r="L17" s="24">
        <v>330927007</v>
      </c>
      <c r="M17" s="20">
        <v>311187000</v>
      </c>
      <c r="N17" s="24">
        <v>996048599</v>
      </c>
      <c r="O17" s="24">
        <v>56622825</v>
      </c>
      <c r="P17" s="24">
        <v>172060474</v>
      </c>
      <c r="Q17" s="20">
        <v>363973211</v>
      </c>
      <c r="R17" s="24">
        <v>592656510</v>
      </c>
      <c r="S17" s="24"/>
      <c r="T17" s="20"/>
      <c r="U17" s="24"/>
      <c r="V17" s="24"/>
      <c r="W17" s="24">
        <v>17533042021</v>
      </c>
      <c r="X17" s="20">
        <v>25341179468</v>
      </c>
      <c r="Y17" s="24">
        <v>-7808137447</v>
      </c>
      <c r="Z17" s="25">
        <v>-30.812052204830703</v>
      </c>
      <c r="AA17" s="26">
        <v>26726492977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-6109970</v>
      </c>
      <c r="D21" s="18"/>
      <c r="E21" s="19">
        <v>42672665</v>
      </c>
      <c r="F21" s="20">
        <v>19511343</v>
      </c>
      <c r="G21" s="20">
        <v>303784</v>
      </c>
      <c r="H21" s="20">
        <v>265527</v>
      </c>
      <c r="I21" s="20">
        <v>129611</v>
      </c>
      <c r="J21" s="20">
        <v>698922</v>
      </c>
      <c r="K21" s="20">
        <v>-22314</v>
      </c>
      <c r="L21" s="20">
        <v>-21613</v>
      </c>
      <c r="M21" s="20">
        <v>-22314</v>
      </c>
      <c r="N21" s="20">
        <v>-66241</v>
      </c>
      <c r="O21" s="20">
        <v>-22314</v>
      </c>
      <c r="P21" s="20">
        <v>-20912</v>
      </c>
      <c r="Q21" s="20">
        <v>420958</v>
      </c>
      <c r="R21" s="20">
        <v>377732</v>
      </c>
      <c r="S21" s="20"/>
      <c r="T21" s="20"/>
      <c r="U21" s="20"/>
      <c r="V21" s="20"/>
      <c r="W21" s="20">
        <v>1010413</v>
      </c>
      <c r="X21" s="20">
        <v>-22632600</v>
      </c>
      <c r="Y21" s="20">
        <v>23643013</v>
      </c>
      <c r="Z21" s="21">
        <v>-104.46441416364006</v>
      </c>
      <c r="AA21" s="22">
        <v>19511343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20465861894</v>
      </c>
      <c r="D25" s="29">
        <f t="shared" ref="D25:Y25" si="1">SUM(D15:D24)</f>
        <v>0</v>
      </c>
      <c r="E25" s="35">
        <f t="shared" si="1"/>
        <v>27454328488</v>
      </c>
      <c r="F25" s="36">
        <f t="shared" si="1"/>
        <v>26746004320</v>
      </c>
      <c r="G25" s="36">
        <f t="shared" si="1"/>
        <v>11439321648</v>
      </c>
      <c r="H25" s="36">
        <f t="shared" si="1"/>
        <v>2160823426</v>
      </c>
      <c r="I25" s="36">
        <f t="shared" si="1"/>
        <v>2344978744</v>
      </c>
      <c r="J25" s="36">
        <f t="shared" si="1"/>
        <v>15945123818</v>
      </c>
      <c r="K25" s="36">
        <f t="shared" si="1"/>
        <v>353912278</v>
      </c>
      <c r="L25" s="36">
        <f t="shared" si="1"/>
        <v>330964051</v>
      </c>
      <c r="M25" s="36">
        <f t="shared" si="1"/>
        <v>311164686</v>
      </c>
      <c r="N25" s="36">
        <f t="shared" si="1"/>
        <v>996041015</v>
      </c>
      <c r="O25" s="36">
        <f t="shared" si="1"/>
        <v>56600511</v>
      </c>
      <c r="P25" s="36">
        <f t="shared" si="1"/>
        <v>172039562</v>
      </c>
      <c r="Q25" s="36">
        <f t="shared" si="1"/>
        <v>364394169</v>
      </c>
      <c r="R25" s="36">
        <f t="shared" si="1"/>
        <v>593034242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17534199075</v>
      </c>
      <c r="X25" s="36">
        <f t="shared" si="1"/>
        <v>25318546868</v>
      </c>
      <c r="Y25" s="36">
        <f t="shared" si="1"/>
        <v>-7784347793</v>
      </c>
      <c r="Z25" s="37">
        <f>+IF(X25&lt;&gt;0,+(Y25/X25)*100,0)</f>
        <v>-30.745634153430039</v>
      </c>
      <c r="AA25" s="38">
        <f>SUM(AA15:AA24)</f>
        <v>26746004320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19946579992</v>
      </c>
      <c r="D26" s="29">
        <f>+D13+D25</f>
        <v>0</v>
      </c>
      <c r="E26" s="30">
        <f t="shared" si="2"/>
        <v>31584448136</v>
      </c>
      <c r="F26" s="31">
        <f t="shared" si="2"/>
        <v>30590134811</v>
      </c>
      <c r="G26" s="31">
        <f t="shared" si="2"/>
        <v>11604219763</v>
      </c>
      <c r="H26" s="31">
        <f t="shared" si="2"/>
        <v>2448795928</v>
      </c>
      <c r="I26" s="31">
        <f t="shared" si="2"/>
        <v>3005124675</v>
      </c>
      <c r="J26" s="31">
        <f t="shared" si="2"/>
        <v>17058140366</v>
      </c>
      <c r="K26" s="31">
        <f t="shared" si="2"/>
        <v>1605438384</v>
      </c>
      <c r="L26" s="31">
        <f t="shared" si="2"/>
        <v>-595296386</v>
      </c>
      <c r="M26" s="31">
        <f t="shared" si="2"/>
        <v>253830321</v>
      </c>
      <c r="N26" s="31">
        <f t="shared" si="2"/>
        <v>1263972319</v>
      </c>
      <c r="O26" s="31">
        <f t="shared" si="2"/>
        <v>1054163565</v>
      </c>
      <c r="P26" s="31">
        <f t="shared" si="2"/>
        <v>1510889804</v>
      </c>
      <c r="Q26" s="31">
        <f t="shared" si="2"/>
        <v>764040034</v>
      </c>
      <c r="R26" s="31">
        <f t="shared" si="2"/>
        <v>3329093403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21651206088</v>
      </c>
      <c r="X26" s="31">
        <f t="shared" si="2"/>
        <v>26680789754</v>
      </c>
      <c r="Y26" s="31">
        <f t="shared" si="2"/>
        <v>-5029583666</v>
      </c>
      <c r="Z26" s="32">
        <f>+IF(X26&lt;&gt;0,+(Y26/X26)*100,0)</f>
        <v>-18.850954984366464</v>
      </c>
      <c r="AA26" s="33">
        <f>+AA13+AA25</f>
        <v>30590134811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>
        <v>232133333</v>
      </c>
      <c r="F30" s="20"/>
      <c r="G30" s="20">
        <v>10514544</v>
      </c>
      <c r="H30" s="20">
        <v>21099923</v>
      </c>
      <c r="I30" s="20">
        <v>15688088</v>
      </c>
      <c r="J30" s="20">
        <v>47302555</v>
      </c>
      <c r="K30" s="20">
        <v>18390632</v>
      </c>
      <c r="L30" s="20">
        <v>6550909</v>
      </c>
      <c r="M30" s="20">
        <v>42585833</v>
      </c>
      <c r="N30" s="20">
        <v>67527374</v>
      </c>
      <c r="O30" s="20">
        <v>-53285922</v>
      </c>
      <c r="P30" s="20">
        <v>16097133</v>
      </c>
      <c r="Q30" s="20">
        <v>17207281</v>
      </c>
      <c r="R30" s="20">
        <v>-19981508</v>
      </c>
      <c r="S30" s="20"/>
      <c r="T30" s="20"/>
      <c r="U30" s="20"/>
      <c r="V30" s="20"/>
      <c r="W30" s="20">
        <v>94848421</v>
      </c>
      <c r="X30" s="20"/>
      <c r="Y30" s="20">
        <v>94848421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200476104</v>
      </c>
      <c r="D31" s="18"/>
      <c r="E31" s="19">
        <v>17091759</v>
      </c>
      <c r="F31" s="20">
        <v>18212894</v>
      </c>
      <c r="G31" s="20">
        <v>8851030</v>
      </c>
      <c r="H31" s="20">
        <v>-312916</v>
      </c>
      <c r="I31" s="20">
        <v>293236</v>
      </c>
      <c r="J31" s="20">
        <v>8831350</v>
      </c>
      <c r="K31" s="20">
        <v>-23501</v>
      </c>
      <c r="L31" s="20">
        <v>255920</v>
      </c>
      <c r="M31" s="20">
        <v>196853</v>
      </c>
      <c r="N31" s="20">
        <v>429272</v>
      </c>
      <c r="O31" s="20">
        <v>727667</v>
      </c>
      <c r="P31" s="20">
        <v>383282</v>
      </c>
      <c r="Q31" s="20">
        <v>228784</v>
      </c>
      <c r="R31" s="20">
        <v>1339733</v>
      </c>
      <c r="S31" s="20"/>
      <c r="T31" s="20"/>
      <c r="U31" s="20"/>
      <c r="V31" s="20"/>
      <c r="W31" s="20">
        <v>10600355</v>
      </c>
      <c r="X31" s="20">
        <v>14591289</v>
      </c>
      <c r="Y31" s="20">
        <v>-3990934</v>
      </c>
      <c r="Z31" s="21">
        <v>-27.351483477573503</v>
      </c>
      <c r="AA31" s="22">
        <v>18212894</v>
      </c>
    </row>
    <row r="32" spans="1:27" x14ac:dyDescent="0.25">
      <c r="A32" s="23" t="s">
        <v>59</v>
      </c>
      <c r="B32" s="17" t="s">
        <v>32</v>
      </c>
      <c r="C32" s="18">
        <v>503244895</v>
      </c>
      <c r="D32" s="18"/>
      <c r="E32" s="19">
        <v>864014793</v>
      </c>
      <c r="F32" s="20">
        <v>496732613</v>
      </c>
      <c r="G32" s="20">
        <v>178821334</v>
      </c>
      <c r="H32" s="20">
        <v>-361286489</v>
      </c>
      <c r="I32" s="20">
        <v>-83322476</v>
      </c>
      <c r="J32" s="20">
        <v>-265787631</v>
      </c>
      <c r="K32" s="20">
        <v>17864219</v>
      </c>
      <c r="L32" s="20">
        <v>-115683540</v>
      </c>
      <c r="M32" s="20">
        <v>62397285</v>
      </c>
      <c r="N32" s="20">
        <v>-35422036</v>
      </c>
      <c r="O32" s="20">
        <v>-62884773</v>
      </c>
      <c r="P32" s="20">
        <v>402348190</v>
      </c>
      <c r="Q32" s="20">
        <v>-31406983</v>
      </c>
      <c r="R32" s="20">
        <v>308056434</v>
      </c>
      <c r="S32" s="20"/>
      <c r="T32" s="20"/>
      <c r="U32" s="20"/>
      <c r="V32" s="20"/>
      <c r="W32" s="20">
        <v>6846767</v>
      </c>
      <c r="X32" s="20">
        <v>610431529</v>
      </c>
      <c r="Y32" s="20">
        <v>-603584762</v>
      </c>
      <c r="Z32" s="21">
        <v>-98.878372647098317</v>
      </c>
      <c r="AA32" s="22">
        <v>496732613</v>
      </c>
    </row>
    <row r="33" spans="1:27" x14ac:dyDescent="0.25">
      <c r="A33" s="23" t="s">
        <v>60</v>
      </c>
      <c r="B33" s="17" t="s">
        <v>32</v>
      </c>
      <c r="C33" s="18">
        <v>-276191044</v>
      </c>
      <c r="D33" s="18"/>
      <c r="E33" s="19">
        <v>-301648972</v>
      </c>
      <c r="F33" s="20">
        <v>-309588441</v>
      </c>
      <c r="G33" s="20">
        <v>-281305901</v>
      </c>
      <c r="H33" s="20">
        <v>68841846</v>
      </c>
      <c r="I33" s="20">
        <v>-63560014</v>
      </c>
      <c r="J33" s="20">
        <v>-276024069</v>
      </c>
      <c r="K33" s="20">
        <v>-141468860</v>
      </c>
      <c r="L33" s="20">
        <v>9912454</v>
      </c>
      <c r="M33" s="20">
        <v>-1531386</v>
      </c>
      <c r="N33" s="20">
        <v>-133087792</v>
      </c>
      <c r="O33" s="20">
        <v>-176482101</v>
      </c>
      <c r="P33" s="20">
        <v>3973866</v>
      </c>
      <c r="Q33" s="20">
        <v>-60819438</v>
      </c>
      <c r="R33" s="20">
        <v>-233327673</v>
      </c>
      <c r="S33" s="20"/>
      <c r="T33" s="20"/>
      <c r="U33" s="20"/>
      <c r="V33" s="20"/>
      <c r="W33" s="20">
        <v>-642439534</v>
      </c>
      <c r="X33" s="20">
        <v>-292892973</v>
      </c>
      <c r="Y33" s="20">
        <v>-349546561</v>
      </c>
      <c r="Z33" s="21">
        <v>119.34276108426813</v>
      </c>
      <c r="AA33" s="22">
        <v>-309588441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6394958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5173425</v>
      </c>
      <c r="Y34" s="20">
        <v>-5173425</v>
      </c>
      <c r="Z34" s="21">
        <v>-100</v>
      </c>
      <c r="AA34" s="22">
        <v>6394958</v>
      </c>
    </row>
    <row r="35" spans="1:27" x14ac:dyDescent="0.25">
      <c r="A35" s="23" t="s">
        <v>39</v>
      </c>
      <c r="B35" s="17" t="s">
        <v>32</v>
      </c>
      <c r="C35" s="18">
        <v>656128331</v>
      </c>
      <c r="D35" s="18"/>
      <c r="E35" s="19">
        <v>401798516</v>
      </c>
      <c r="F35" s="20">
        <v>541835072</v>
      </c>
      <c r="G35" s="20">
        <v>523952886</v>
      </c>
      <c r="H35" s="20">
        <v>14856693</v>
      </c>
      <c r="I35" s="20">
        <v>49340698</v>
      </c>
      <c r="J35" s="20">
        <v>588150277</v>
      </c>
      <c r="K35" s="20">
        <v>173405006</v>
      </c>
      <c r="L35" s="20">
        <v>-61989039</v>
      </c>
      <c r="M35" s="20">
        <v>39559882</v>
      </c>
      <c r="N35" s="20">
        <v>150975849</v>
      </c>
      <c r="O35" s="20">
        <v>13427916</v>
      </c>
      <c r="P35" s="20">
        <v>139095175</v>
      </c>
      <c r="Q35" s="20">
        <v>63911082</v>
      </c>
      <c r="R35" s="20">
        <v>216434173</v>
      </c>
      <c r="S35" s="20"/>
      <c r="T35" s="20"/>
      <c r="U35" s="20"/>
      <c r="V35" s="20"/>
      <c r="W35" s="20">
        <v>955560299</v>
      </c>
      <c r="X35" s="20">
        <v>466600846</v>
      </c>
      <c r="Y35" s="20">
        <v>488959453</v>
      </c>
      <c r="Z35" s="21">
        <v>104.79180592827299</v>
      </c>
      <c r="AA35" s="22">
        <v>541835072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1064849213</v>
      </c>
      <c r="D37" s="29">
        <f t="shared" ref="D37:Y37" si="3">SUM(D29:D36)</f>
        <v>0</v>
      </c>
      <c r="E37" s="30">
        <f t="shared" si="3"/>
        <v>1220862092</v>
      </c>
      <c r="F37" s="31">
        <f t="shared" si="3"/>
        <v>753587096</v>
      </c>
      <c r="G37" s="31">
        <f t="shared" si="3"/>
        <v>440833893</v>
      </c>
      <c r="H37" s="31">
        <f t="shared" si="3"/>
        <v>-256800943</v>
      </c>
      <c r="I37" s="31">
        <f t="shared" si="3"/>
        <v>-81560468</v>
      </c>
      <c r="J37" s="31">
        <f t="shared" si="3"/>
        <v>102472482</v>
      </c>
      <c r="K37" s="31">
        <f t="shared" si="3"/>
        <v>68167496</v>
      </c>
      <c r="L37" s="31">
        <f t="shared" si="3"/>
        <v>-160953296</v>
      </c>
      <c r="M37" s="31">
        <f t="shared" si="3"/>
        <v>143208467</v>
      </c>
      <c r="N37" s="31">
        <f t="shared" si="3"/>
        <v>50422667</v>
      </c>
      <c r="O37" s="31">
        <f t="shared" si="3"/>
        <v>-278497213</v>
      </c>
      <c r="P37" s="31">
        <f t="shared" si="3"/>
        <v>561897646</v>
      </c>
      <c r="Q37" s="31">
        <f t="shared" si="3"/>
        <v>-10879274</v>
      </c>
      <c r="R37" s="31">
        <f t="shared" si="3"/>
        <v>272521159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425416308</v>
      </c>
      <c r="X37" s="31">
        <f t="shared" si="3"/>
        <v>803904116</v>
      </c>
      <c r="Y37" s="31">
        <f t="shared" si="3"/>
        <v>-378487808</v>
      </c>
      <c r="Z37" s="32">
        <f>+IF(X37&lt;&gt;0,+(Y37/X37)*100,0)</f>
        <v>-47.081212854494204</v>
      </c>
      <c r="AA37" s="33">
        <f>SUM(AA29:AA36)</f>
        <v>753587096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>
        <v>116066667</v>
      </c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>
        <v>-3428896</v>
      </c>
      <c r="P39" s="20"/>
      <c r="Q39" s="20"/>
      <c r="R39" s="20">
        <v>-3428896</v>
      </c>
      <c r="S39" s="20"/>
      <c r="T39" s="20"/>
      <c r="U39" s="20"/>
      <c r="V39" s="20"/>
      <c r="W39" s="20">
        <v>-200280582</v>
      </c>
      <c r="X39" s="20"/>
      <c r="Y39" s="20">
        <v>-200280582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214036479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214036479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-72</v>
      </c>
      <c r="Y42" s="20">
        <v>72</v>
      </c>
      <c r="Z42" s="21">
        <v>-100</v>
      </c>
      <c r="AA42" s="22">
        <v>-100</v>
      </c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116716767</v>
      </c>
      <c r="F43" s="36">
        <f t="shared" si="4"/>
        <v>214036379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-3428896</v>
      </c>
      <c r="P43" s="36">
        <f t="shared" si="4"/>
        <v>0</v>
      </c>
      <c r="Q43" s="36">
        <f t="shared" si="4"/>
        <v>0</v>
      </c>
      <c r="R43" s="36">
        <f t="shared" si="4"/>
        <v>-3428896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-200280582</v>
      </c>
      <c r="X43" s="36">
        <f t="shared" si="4"/>
        <v>-72</v>
      </c>
      <c r="Y43" s="36">
        <f t="shared" si="4"/>
        <v>-200280510</v>
      </c>
      <c r="Z43" s="37">
        <f>+IF(X43&lt;&gt;0,+(Y43/X43)*100,0)</f>
        <v>278167375</v>
      </c>
      <c r="AA43" s="38">
        <f>SUM(AA39:AA42)</f>
        <v>214036379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1077412355</v>
      </c>
      <c r="D44" s="29">
        <f>+D37+D43</f>
        <v>0</v>
      </c>
      <c r="E44" s="30">
        <f t="shared" si="5"/>
        <v>1337578859</v>
      </c>
      <c r="F44" s="31">
        <f t="shared" si="5"/>
        <v>967623475</v>
      </c>
      <c r="G44" s="31">
        <f t="shared" si="5"/>
        <v>437518736</v>
      </c>
      <c r="H44" s="31">
        <f t="shared" si="5"/>
        <v>-256800943</v>
      </c>
      <c r="I44" s="31">
        <f t="shared" si="5"/>
        <v>-81560468</v>
      </c>
      <c r="J44" s="31">
        <f t="shared" si="5"/>
        <v>99157325</v>
      </c>
      <c r="K44" s="31">
        <f t="shared" si="5"/>
        <v>68167496</v>
      </c>
      <c r="L44" s="31">
        <f t="shared" si="5"/>
        <v>-172619963</v>
      </c>
      <c r="M44" s="31">
        <f t="shared" si="5"/>
        <v>-38661395</v>
      </c>
      <c r="N44" s="31">
        <f t="shared" si="5"/>
        <v>-143113862</v>
      </c>
      <c r="O44" s="31">
        <f t="shared" si="5"/>
        <v>-281926109</v>
      </c>
      <c r="P44" s="31">
        <f t="shared" si="5"/>
        <v>561897646</v>
      </c>
      <c r="Q44" s="31">
        <f t="shared" si="5"/>
        <v>-10879274</v>
      </c>
      <c r="R44" s="31">
        <f t="shared" si="5"/>
        <v>269092263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225135726</v>
      </c>
      <c r="X44" s="31">
        <f t="shared" si="5"/>
        <v>803904044</v>
      </c>
      <c r="Y44" s="31">
        <f t="shared" si="5"/>
        <v>-578768318</v>
      </c>
      <c r="Z44" s="32">
        <f>+IF(X44&lt;&gt;0,+(Y44/X44)*100,0)</f>
        <v>-71.994701646257681</v>
      </c>
      <c r="AA44" s="33">
        <f>+AA37+AA43</f>
        <v>967623475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18869167637</v>
      </c>
      <c r="D45" s="42">
        <f t="shared" si="6"/>
        <v>0</v>
      </c>
      <c r="E45" s="43">
        <f t="shared" si="6"/>
        <v>30246869277</v>
      </c>
      <c r="F45" s="44">
        <f t="shared" si="6"/>
        <v>29622511336</v>
      </c>
      <c r="G45" s="44">
        <f t="shared" si="6"/>
        <v>11166701027</v>
      </c>
      <c r="H45" s="44">
        <f t="shared" si="6"/>
        <v>2705596871</v>
      </c>
      <c r="I45" s="44">
        <f t="shared" si="6"/>
        <v>3086685143</v>
      </c>
      <c r="J45" s="44">
        <f t="shared" si="6"/>
        <v>16958983041</v>
      </c>
      <c r="K45" s="44">
        <f t="shared" si="6"/>
        <v>1537270888</v>
      </c>
      <c r="L45" s="44">
        <f t="shared" si="6"/>
        <v>-422676423</v>
      </c>
      <c r="M45" s="44">
        <f t="shared" si="6"/>
        <v>292491716</v>
      </c>
      <c r="N45" s="44">
        <f t="shared" si="6"/>
        <v>1407086181</v>
      </c>
      <c r="O45" s="44">
        <f t="shared" si="6"/>
        <v>1336089674</v>
      </c>
      <c r="P45" s="44">
        <f t="shared" si="6"/>
        <v>948992158</v>
      </c>
      <c r="Q45" s="44">
        <f t="shared" si="6"/>
        <v>774919308</v>
      </c>
      <c r="R45" s="44">
        <f t="shared" si="6"/>
        <v>3060001140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21426070362</v>
      </c>
      <c r="X45" s="44">
        <f t="shared" si="6"/>
        <v>25876885710</v>
      </c>
      <c r="Y45" s="44">
        <f t="shared" si="6"/>
        <v>-4450815348</v>
      </c>
      <c r="Z45" s="45">
        <f>+IF(X45&lt;&gt;0,+(Y45/X45)*100,0)</f>
        <v>-17.199965242648975</v>
      </c>
      <c r="AA45" s="46">
        <f>+AA26-AA44</f>
        <v>29622511336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-1683150301</v>
      </c>
      <c r="D47" s="18"/>
      <c r="E47" s="19">
        <v>14077173321</v>
      </c>
      <c r="F47" s="20">
        <v>13649907464</v>
      </c>
      <c r="G47" s="20">
        <v>-1091110144</v>
      </c>
      <c r="H47" s="20">
        <v>-26489393</v>
      </c>
      <c r="I47" s="20">
        <v>13858283</v>
      </c>
      <c r="J47" s="20">
        <v>-1103741254</v>
      </c>
      <c r="K47" s="20">
        <v>1334915512</v>
      </c>
      <c r="L47" s="20">
        <v>242093745</v>
      </c>
      <c r="M47" s="20">
        <v>-49869831</v>
      </c>
      <c r="N47" s="20">
        <v>1527139426</v>
      </c>
      <c r="O47" s="20">
        <v>-248921086</v>
      </c>
      <c r="P47" s="20">
        <v>396348474</v>
      </c>
      <c r="Q47" s="20">
        <v>1065546777</v>
      </c>
      <c r="R47" s="20">
        <v>1212974165</v>
      </c>
      <c r="S47" s="20"/>
      <c r="T47" s="20"/>
      <c r="U47" s="20"/>
      <c r="V47" s="20"/>
      <c r="W47" s="20">
        <v>1636372337</v>
      </c>
      <c r="X47" s="20">
        <v>2300716604</v>
      </c>
      <c r="Y47" s="20">
        <v>-664344267</v>
      </c>
      <c r="Z47" s="47">
        <v>-28.875536684743292</v>
      </c>
      <c r="AA47" s="22">
        <v>13649907464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-1683150301</v>
      </c>
      <c r="D50" s="50">
        <f t="shared" ref="D50:Y50" si="7">SUM(D47:D49)</f>
        <v>0</v>
      </c>
      <c r="E50" s="51">
        <f t="shared" si="7"/>
        <v>14077173321</v>
      </c>
      <c r="F50" s="52">
        <f t="shared" si="7"/>
        <v>13649907464</v>
      </c>
      <c r="G50" s="52">
        <f t="shared" si="7"/>
        <v>-1091110144</v>
      </c>
      <c r="H50" s="52">
        <f t="shared" si="7"/>
        <v>-26489393</v>
      </c>
      <c r="I50" s="52">
        <f t="shared" si="7"/>
        <v>13858283</v>
      </c>
      <c r="J50" s="52">
        <f t="shared" si="7"/>
        <v>-1103741254</v>
      </c>
      <c r="K50" s="52">
        <f t="shared" si="7"/>
        <v>1334915512</v>
      </c>
      <c r="L50" s="52">
        <f t="shared" si="7"/>
        <v>242093745</v>
      </c>
      <c r="M50" s="52">
        <f t="shared" si="7"/>
        <v>-49869831</v>
      </c>
      <c r="N50" s="52">
        <f t="shared" si="7"/>
        <v>1527139426</v>
      </c>
      <c r="O50" s="52">
        <f t="shared" si="7"/>
        <v>-248921086</v>
      </c>
      <c r="P50" s="52">
        <f t="shared" si="7"/>
        <v>396348474</v>
      </c>
      <c r="Q50" s="52">
        <f t="shared" si="7"/>
        <v>1065546777</v>
      </c>
      <c r="R50" s="52">
        <f t="shared" si="7"/>
        <v>1212974165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1636372337</v>
      </c>
      <c r="X50" s="52">
        <f t="shared" si="7"/>
        <v>2300716604</v>
      </c>
      <c r="Y50" s="52">
        <f t="shared" si="7"/>
        <v>-664344267</v>
      </c>
      <c r="Z50" s="53">
        <f>+IF(X50&lt;&gt;0,+(Y50/X50)*100,0)</f>
        <v>-28.875536684743292</v>
      </c>
      <c r="AA50" s="54">
        <f>SUM(AA47:AA49)</f>
        <v>13649907464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>
        <v>20380443</v>
      </c>
      <c r="P6" s="20">
        <v>117022080</v>
      </c>
      <c r="Q6" s="20">
        <v>-162435874</v>
      </c>
      <c r="R6" s="20">
        <v>-25033351</v>
      </c>
      <c r="S6" s="20"/>
      <c r="T6" s="20"/>
      <c r="U6" s="20"/>
      <c r="V6" s="20"/>
      <c r="W6" s="20">
        <v>-442945151</v>
      </c>
      <c r="X6" s="20"/>
      <c r="Y6" s="20">
        <v>-442945151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>
        <v>58494338</v>
      </c>
      <c r="P7" s="20">
        <v>748293440</v>
      </c>
      <c r="Q7" s="20">
        <v>415581799</v>
      </c>
      <c r="R7" s="20">
        <v>1222369577</v>
      </c>
      <c r="S7" s="20"/>
      <c r="T7" s="20"/>
      <c r="U7" s="20"/>
      <c r="V7" s="20"/>
      <c r="W7" s="20">
        <v>1771676272</v>
      </c>
      <c r="X7" s="20"/>
      <c r="Y7" s="20">
        <v>1771676272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>
        <v>-68061</v>
      </c>
      <c r="P9" s="20"/>
      <c r="Q9" s="20"/>
      <c r="R9" s="20">
        <v>-68061</v>
      </c>
      <c r="S9" s="20"/>
      <c r="T9" s="20"/>
      <c r="U9" s="20"/>
      <c r="V9" s="20"/>
      <c r="W9" s="20">
        <v>-217734</v>
      </c>
      <c r="X9" s="20"/>
      <c r="Y9" s="20">
        <v>-217734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>
        <v>392517900</v>
      </c>
      <c r="P10" s="20">
        <v>235529840</v>
      </c>
      <c r="Q10" s="20">
        <v>-26229332</v>
      </c>
      <c r="R10" s="20">
        <v>601818408</v>
      </c>
      <c r="S10" s="20"/>
      <c r="T10" s="20"/>
      <c r="U10" s="20"/>
      <c r="V10" s="20"/>
      <c r="W10" s="20">
        <v>-4162362</v>
      </c>
      <c r="X10" s="20"/>
      <c r="Y10" s="20">
        <v>-4162362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>
        <v>3347090</v>
      </c>
      <c r="P11" s="24">
        <v>53018539</v>
      </c>
      <c r="Q11" s="20">
        <v>-10878030</v>
      </c>
      <c r="R11" s="24">
        <v>45487599</v>
      </c>
      <c r="S11" s="24"/>
      <c r="T11" s="20"/>
      <c r="U11" s="24"/>
      <c r="V11" s="24"/>
      <c r="W11" s="24">
        <v>39336079</v>
      </c>
      <c r="X11" s="20"/>
      <c r="Y11" s="24">
        <v>39336079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>
        <v>-33278759</v>
      </c>
      <c r="P12" s="20">
        <v>-8446641</v>
      </c>
      <c r="Q12" s="20">
        <v>19203824</v>
      </c>
      <c r="R12" s="20">
        <v>-22521576</v>
      </c>
      <c r="S12" s="20"/>
      <c r="T12" s="20"/>
      <c r="U12" s="20"/>
      <c r="V12" s="20"/>
      <c r="W12" s="20">
        <v>49120736</v>
      </c>
      <c r="X12" s="20"/>
      <c r="Y12" s="20">
        <v>49120736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441392951</v>
      </c>
      <c r="P13" s="31">
        <f t="shared" si="0"/>
        <v>1145417258</v>
      </c>
      <c r="Q13" s="31">
        <f t="shared" si="0"/>
        <v>235242387</v>
      </c>
      <c r="R13" s="31">
        <f t="shared" si="0"/>
        <v>1822052596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1412807840</v>
      </c>
      <c r="X13" s="31">
        <f t="shared" si="0"/>
        <v>0</v>
      </c>
      <c r="Y13" s="31">
        <f t="shared" si="0"/>
        <v>1412807840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8889930913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>
        <v>-509644</v>
      </c>
      <c r="P17" s="24">
        <v>40747792</v>
      </c>
      <c r="Q17" s="20">
        <v>44133483</v>
      </c>
      <c r="R17" s="24">
        <v>84371631</v>
      </c>
      <c r="S17" s="24"/>
      <c r="T17" s="20"/>
      <c r="U17" s="24"/>
      <c r="V17" s="24"/>
      <c r="W17" s="24">
        <v>132132276</v>
      </c>
      <c r="X17" s="20">
        <v>10489914562</v>
      </c>
      <c r="Y17" s="24">
        <v>-10357782286</v>
      </c>
      <c r="Z17" s="25">
        <v>-98.740387491060673</v>
      </c>
      <c r="AA17" s="26">
        <v>8889930913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18534314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>
        <v>-666</v>
      </c>
      <c r="P21" s="20">
        <v>-660</v>
      </c>
      <c r="Q21" s="20">
        <v>442606</v>
      </c>
      <c r="R21" s="20">
        <v>441280</v>
      </c>
      <c r="S21" s="20"/>
      <c r="T21" s="20"/>
      <c r="U21" s="20"/>
      <c r="V21" s="20"/>
      <c r="W21" s="20">
        <v>436271</v>
      </c>
      <c r="X21" s="20">
        <v>-23465686</v>
      </c>
      <c r="Y21" s="20">
        <v>23901957</v>
      </c>
      <c r="Z21" s="21">
        <v>-101.85918707000512</v>
      </c>
      <c r="AA21" s="22">
        <v>18534314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8908465227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-510310</v>
      </c>
      <c r="P25" s="36">
        <f t="shared" si="1"/>
        <v>40747132</v>
      </c>
      <c r="Q25" s="36">
        <f t="shared" si="1"/>
        <v>44576089</v>
      </c>
      <c r="R25" s="36">
        <f t="shared" si="1"/>
        <v>84812911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132715188</v>
      </c>
      <c r="X25" s="36">
        <f t="shared" si="1"/>
        <v>10466448876</v>
      </c>
      <c r="Y25" s="36">
        <f t="shared" si="1"/>
        <v>-10333733688</v>
      </c>
      <c r="Z25" s="37">
        <f>+IF(X25&lt;&gt;0,+(Y25/X25)*100,0)</f>
        <v>-98.731994112116467</v>
      </c>
      <c r="AA25" s="38">
        <f>SUM(AA15:AA24)</f>
        <v>8908465227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11101129747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440882641</v>
      </c>
      <c r="P26" s="31">
        <f t="shared" si="2"/>
        <v>1186164390</v>
      </c>
      <c r="Q26" s="31">
        <f t="shared" si="2"/>
        <v>279818476</v>
      </c>
      <c r="R26" s="31">
        <f t="shared" si="2"/>
        <v>1906865507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1545523028</v>
      </c>
      <c r="X26" s="31">
        <f t="shared" si="2"/>
        <v>10466448876</v>
      </c>
      <c r="Y26" s="31">
        <f t="shared" si="2"/>
        <v>-8920925848</v>
      </c>
      <c r="Z26" s="32">
        <f>+IF(X26&lt;&gt;0,+(Y26/X26)*100,0)</f>
        <v>-85.233549159696864</v>
      </c>
      <c r="AA26" s="33">
        <f>+AA13+AA25</f>
        <v>11101129747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>
        <v>-53285922</v>
      </c>
      <c r="P30" s="20">
        <v>16097133</v>
      </c>
      <c r="Q30" s="20">
        <v>17207281</v>
      </c>
      <c r="R30" s="20">
        <v>-19981508</v>
      </c>
      <c r="S30" s="20"/>
      <c r="T30" s="20"/>
      <c r="U30" s="20"/>
      <c r="V30" s="20"/>
      <c r="W30" s="20">
        <v>101380020</v>
      </c>
      <c r="X30" s="20"/>
      <c r="Y30" s="20">
        <v>101380020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>
        <v>22041893</v>
      </c>
      <c r="P32" s="20">
        <v>372248383</v>
      </c>
      <c r="Q32" s="20">
        <v>-47569341</v>
      </c>
      <c r="R32" s="20">
        <v>346720935</v>
      </c>
      <c r="S32" s="20"/>
      <c r="T32" s="20"/>
      <c r="U32" s="20"/>
      <c r="V32" s="20"/>
      <c r="W32" s="20">
        <v>-237994937</v>
      </c>
      <c r="X32" s="20"/>
      <c r="Y32" s="20">
        <v>-237994937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>
        <v>38155178</v>
      </c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>
        <v>-34892462</v>
      </c>
      <c r="P33" s="20">
        <v>-11774264</v>
      </c>
      <c r="Q33" s="20">
        <v>-22200847</v>
      </c>
      <c r="R33" s="20">
        <v>-68867573</v>
      </c>
      <c r="S33" s="20"/>
      <c r="T33" s="20"/>
      <c r="U33" s="20"/>
      <c r="V33" s="20"/>
      <c r="W33" s="20">
        <v>-77742913</v>
      </c>
      <c r="X33" s="20">
        <v>38155178</v>
      </c>
      <c r="Y33" s="20">
        <v>-115898091</v>
      </c>
      <c r="Z33" s="21">
        <v>-303.75455462427669</v>
      </c>
      <c r="AA33" s="22">
        <v>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>
        <v>-9225061</v>
      </c>
      <c r="P35" s="20">
        <v>107809140</v>
      </c>
      <c r="Q35" s="20">
        <v>39643510</v>
      </c>
      <c r="R35" s="20">
        <v>138227589</v>
      </c>
      <c r="S35" s="20"/>
      <c r="T35" s="20"/>
      <c r="U35" s="20"/>
      <c r="V35" s="20"/>
      <c r="W35" s="20">
        <v>309488381</v>
      </c>
      <c r="X35" s="20"/>
      <c r="Y35" s="20">
        <v>309488381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38155178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-75361552</v>
      </c>
      <c r="P37" s="31">
        <f t="shared" si="3"/>
        <v>484380392</v>
      </c>
      <c r="Q37" s="31">
        <f t="shared" si="3"/>
        <v>-12919397</v>
      </c>
      <c r="R37" s="31">
        <f t="shared" si="3"/>
        <v>396099443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95130551</v>
      </c>
      <c r="X37" s="31">
        <f t="shared" si="3"/>
        <v>38155178</v>
      </c>
      <c r="Y37" s="31">
        <f t="shared" si="3"/>
        <v>56975373</v>
      </c>
      <c r="Z37" s="32">
        <f>+IF(X37&lt;&gt;0,+(Y37/X37)*100,0)</f>
        <v>149.32540217739253</v>
      </c>
      <c r="AA37" s="33">
        <f>SUM(AA29:AA36)</f>
        <v>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>
        <v>-3428896</v>
      </c>
      <c r="P39" s="20"/>
      <c r="Q39" s="20"/>
      <c r="R39" s="20">
        <v>-3428896</v>
      </c>
      <c r="S39" s="20"/>
      <c r="T39" s="20"/>
      <c r="U39" s="20"/>
      <c r="V39" s="20"/>
      <c r="W39" s="20">
        <v>-200280582</v>
      </c>
      <c r="X39" s="20"/>
      <c r="Y39" s="20">
        <v>-200280582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-3428896</v>
      </c>
      <c r="P43" s="36">
        <f t="shared" si="4"/>
        <v>0</v>
      </c>
      <c r="Q43" s="36">
        <f t="shared" si="4"/>
        <v>0</v>
      </c>
      <c r="R43" s="36">
        <f t="shared" si="4"/>
        <v>-3428896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-200280582</v>
      </c>
      <c r="X43" s="36">
        <f t="shared" si="4"/>
        <v>0</v>
      </c>
      <c r="Y43" s="36">
        <f t="shared" si="4"/>
        <v>-200280582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38155178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-78790448</v>
      </c>
      <c r="P44" s="31">
        <f t="shared" si="5"/>
        <v>484380392</v>
      </c>
      <c r="Q44" s="31">
        <f t="shared" si="5"/>
        <v>-12919397</v>
      </c>
      <c r="R44" s="31">
        <f t="shared" si="5"/>
        <v>392670547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-105150031</v>
      </c>
      <c r="X44" s="31">
        <f t="shared" si="5"/>
        <v>38155178</v>
      </c>
      <c r="Y44" s="31">
        <f t="shared" si="5"/>
        <v>-143305209</v>
      </c>
      <c r="Z44" s="32">
        <f>+IF(X44&lt;&gt;0,+(Y44/X44)*100,0)</f>
        <v>-375.58521939014412</v>
      </c>
      <c r="AA44" s="33">
        <f>+AA37+AA43</f>
        <v>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11062974569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519673089</v>
      </c>
      <c r="P45" s="44">
        <f t="shared" si="6"/>
        <v>701783998</v>
      </c>
      <c r="Q45" s="44">
        <f t="shared" si="6"/>
        <v>292737873</v>
      </c>
      <c r="R45" s="44">
        <f t="shared" si="6"/>
        <v>1514194960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1650673059</v>
      </c>
      <c r="X45" s="44">
        <f t="shared" si="6"/>
        <v>10428293698</v>
      </c>
      <c r="Y45" s="44">
        <f t="shared" si="6"/>
        <v>-8777620639</v>
      </c>
      <c r="Z45" s="45">
        <f>+IF(X45&lt;&gt;0,+(Y45/X45)*100,0)</f>
        <v>-84.171206653715785</v>
      </c>
      <c r="AA45" s="46">
        <f>+AA26-AA44</f>
        <v>11062974569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>
        <v>-308929338</v>
      </c>
      <c r="P47" s="20">
        <v>414460474</v>
      </c>
      <c r="Q47" s="20">
        <v>1063232122</v>
      </c>
      <c r="R47" s="20">
        <v>1168763258</v>
      </c>
      <c r="S47" s="20"/>
      <c r="T47" s="20"/>
      <c r="U47" s="20"/>
      <c r="V47" s="20"/>
      <c r="W47" s="20">
        <v>2421167284</v>
      </c>
      <c r="X47" s="20"/>
      <c r="Y47" s="20">
        <v>2421167284</v>
      </c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-308929338</v>
      </c>
      <c r="P50" s="52">
        <f t="shared" si="7"/>
        <v>414460474</v>
      </c>
      <c r="Q50" s="52">
        <f t="shared" si="7"/>
        <v>1063232122</v>
      </c>
      <c r="R50" s="52">
        <f t="shared" si="7"/>
        <v>1168763258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2421167284</v>
      </c>
      <c r="X50" s="52">
        <f t="shared" si="7"/>
        <v>0</v>
      </c>
      <c r="Y50" s="52">
        <f t="shared" si="7"/>
        <v>2421167284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9087083</v>
      </c>
      <c r="F6" s="20">
        <v>246661913</v>
      </c>
      <c r="G6" s="20">
        <v>666613</v>
      </c>
      <c r="H6" s="20"/>
      <c r="I6" s="20"/>
      <c r="J6" s="20">
        <v>666613</v>
      </c>
      <c r="K6" s="20">
        <v>75311</v>
      </c>
      <c r="L6" s="20">
        <v>288474</v>
      </c>
      <c r="M6" s="20">
        <v>1589058</v>
      </c>
      <c r="N6" s="20">
        <v>1952843</v>
      </c>
      <c r="O6" s="20">
        <v>208151</v>
      </c>
      <c r="P6" s="20">
        <v>1420935</v>
      </c>
      <c r="Q6" s="20">
        <v>361461</v>
      </c>
      <c r="R6" s="20">
        <v>1990547</v>
      </c>
      <c r="S6" s="20"/>
      <c r="T6" s="20"/>
      <c r="U6" s="20"/>
      <c r="V6" s="20"/>
      <c r="W6" s="20">
        <v>4610003</v>
      </c>
      <c r="X6" s="20">
        <v>184996404</v>
      </c>
      <c r="Y6" s="20">
        <v>-180386401</v>
      </c>
      <c r="Z6" s="21">
        <v>-97.508058048522926</v>
      </c>
      <c r="AA6" s="22">
        <v>246661913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213816933</v>
      </c>
      <c r="F7" s="20">
        <v>99214393</v>
      </c>
      <c r="G7" s="20">
        <v>42548598</v>
      </c>
      <c r="H7" s="20">
        <v>29204694</v>
      </c>
      <c r="I7" s="20">
        <v>28446886</v>
      </c>
      <c r="J7" s="20">
        <v>100200178</v>
      </c>
      <c r="K7" s="20">
        <v>47248843</v>
      </c>
      <c r="L7" s="20">
        <v>28050148</v>
      </c>
      <c r="M7" s="20">
        <v>26192976</v>
      </c>
      <c r="N7" s="20">
        <v>101491967</v>
      </c>
      <c r="O7" s="20">
        <v>28802260</v>
      </c>
      <c r="P7" s="20">
        <v>30067063</v>
      </c>
      <c r="Q7" s="20">
        <v>27373335</v>
      </c>
      <c r="R7" s="20">
        <v>86242658</v>
      </c>
      <c r="S7" s="20"/>
      <c r="T7" s="20"/>
      <c r="U7" s="20"/>
      <c r="V7" s="20"/>
      <c r="W7" s="20">
        <v>287934803</v>
      </c>
      <c r="X7" s="20">
        <v>74410794</v>
      </c>
      <c r="Y7" s="20">
        <v>213524009</v>
      </c>
      <c r="Z7" s="21">
        <v>286.95300442567515</v>
      </c>
      <c r="AA7" s="22">
        <v>99214393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7882952</v>
      </c>
      <c r="F10" s="20">
        <v>10969840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8227368</v>
      </c>
      <c r="Y10" s="20">
        <v>-4812579</v>
      </c>
      <c r="Z10" s="21">
        <v>-58.494757983355058</v>
      </c>
      <c r="AA10" s="22">
        <v>10969840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55585393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41689053</v>
      </c>
      <c r="Y11" s="24">
        <v>-41689053</v>
      </c>
      <c r="Z11" s="25">
        <v>-100</v>
      </c>
      <c r="AA11" s="26">
        <v>55585393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305552643</v>
      </c>
      <c r="F13" s="31">
        <f t="shared" si="0"/>
        <v>412431539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47324154</v>
      </c>
      <c r="L13" s="31">
        <f t="shared" si="0"/>
        <v>28338622</v>
      </c>
      <c r="M13" s="31">
        <f t="shared" si="0"/>
        <v>27782034</v>
      </c>
      <c r="N13" s="31">
        <f t="shared" si="0"/>
        <v>103444810</v>
      </c>
      <c r="O13" s="31">
        <f t="shared" si="0"/>
        <v>29010411</v>
      </c>
      <c r="P13" s="31">
        <f t="shared" si="0"/>
        <v>31487998</v>
      </c>
      <c r="Q13" s="31">
        <f t="shared" si="0"/>
        <v>27734796</v>
      </c>
      <c r="R13" s="31">
        <f t="shared" si="0"/>
        <v>88233205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295959595</v>
      </c>
      <c r="X13" s="31">
        <f t="shared" si="0"/>
        <v>309323619</v>
      </c>
      <c r="Y13" s="31">
        <f t="shared" si="0"/>
        <v>-13364024</v>
      </c>
      <c r="Z13" s="32">
        <f>+IF(X13&lt;&gt;0,+(Y13/X13)*100,0)</f>
        <v>-4.3204020576262563</v>
      </c>
      <c r="AA13" s="33">
        <f>SUM(AA6:AA12)</f>
        <v>412431539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335994701</v>
      </c>
      <c r="F17" s="20">
        <v>265751320</v>
      </c>
      <c r="G17" s="24">
        <v>374140</v>
      </c>
      <c r="H17" s="24">
        <v>12532079</v>
      </c>
      <c r="I17" s="24">
        <v>32815555</v>
      </c>
      <c r="J17" s="20">
        <v>45721774</v>
      </c>
      <c r="K17" s="24">
        <v>32583550</v>
      </c>
      <c r="L17" s="24">
        <v>14041527</v>
      </c>
      <c r="M17" s="20">
        <v>8539652</v>
      </c>
      <c r="N17" s="24">
        <v>55164729</v>
      </c>
      <c r="O17" s="24"/>
      <c r="P17" s="24">
        <v>4446000</v>
      </c>
      <c r="Q17" s="20">
        <v>38930198</v>
      </c>
      <c r="R17" s="24">
        <v>43376198</v>
      </c>
      <c r="S17" s="24"/>
      <c r="T17" s="20"/>
      <c r="U17" s="24"/>
      <c r="V17" s="24"/>
      <c r="W17" s="24">
        <v>144262701</v>
      </c>
      <c r="X17" s="20">
        <v>199313496</v>
      </c>
      <c r="Y17" s="24">
        <v>-55050795</v>
      </c>
      <c r="Z17" s="25">
        <v>-27.620204404020889</v>
      </c>
      <c r="AA17" s="26">
        <v>265751320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265751320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32583550</v>
      </c>
      <c r="L25" s="36">
        <f t="shared" si="1"/>
        <v>14041527</v>
      </c>
      <c r="M25" s="36">
        <f t="shared" si="1"/>
        <v>8539652</v>
      </c>
      <c r="N25" s="36">
        <f t="shared" si="1"/>
        <v>55164729</v>
      </c>
      <c r="O25" s="36">
        <f t="shared" si="1"/>
        <v>0</v>
      </c>
      <c r="P25" s="36">
        <f t="shared" si="1"/>
        <v>4446000</v>
      </c>
      <c r="Q25" s="36">
        <f t="shared" si="1"/>
        <v>38930198</v>
      </c>
      <c r="R25" s="36">
        <f t="shared" si="1"/>
        <v>43376198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144262701</v>
      </c>
      <c r="X25" s="36">
        <f t="shared" si="1"/>
        <v>199313496</v>
      </c>
      <c r="Y25" s="36">
        <f t="shared" si="1"/>
        <v>-55050795</v>
      </c>
      <c r="Z25" s="37">
        <f>+IF(X25&lt;&gt;0,+(Y25/X25)*100,0)</f>
        <v>-27.620204404020889</v>
      </c>
      <c r="AA25" s="38">
        <f>SUM(AA15:AA24)</f>
        <v>265751320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641547344</v>
      </c>
      <c r="F26" s="31">
        <f t="shared" si="2"/>
        <v>678182859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79907704</v>
      </c>
      <c r="L26" s="31">
        <f t="shared" si="2"/>
        <v>42380149</v>
      </c>
      <c r="M26" s="31">
        <f t="shared" si="2"/>
        <v>36321686</v>
      </c>
      <c r="N26" s="31">
        <f t="shared" si="2"/>
        <v>158609539</v>
      </c>
      <c r="O26" s="31">
        <f t="shared" si="2"/>
        <v>29010411</v>
      </c>
      <c r="P26" s="31">
        <f t="shared" si="2"/>
        <v>35933998</v>
      </c>
      <c r="Q26" s="31">
        <f t="shared" si="2"/>
        <v>66664994</v>
      </c>
      <c r="R26" s="31">
        <f t="shared" si="2"/>
        <v>131609403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440222296</v>
      </c>
      <c r="X26" s="31">
        <f t="shared" si="2"/>
        <v>508637115</v>
      </c>
      <c r="Y26" s="31">
        <f t="shared" si="2"/>
        <v>-68414819</v>
      </c>
      <c r="Z26" s="32">
        <f>+IF(X26&lt;&gt;0,+(Y26/X26)*100,0)</f>
        <v>-13.450614786535978</v>
      </c>
      <c r="AA26" s="33">
        <f>+AA13+AA25</f>
        <v>678182859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339958202</v>
      </c>
      <c r="F32" s="20">
        <v>222197916</v>
      </c>
      <c r="G32" s="20">
        <v>-2452460</v>
      </c>
      <c r="H32" s="20">
        <v>-169039</v>
      </c>
      <c r="I32" s="20">
        <v>4047421</v>
      </c>
      <c r="J32" s="20">
        <v>1425922</v>
      </c>
      <c r="K32" s="20">
        <v>2317184</v>
      </c>
      <c r="L32" s="20">
        <v>547470</v>
      </c>
      <c r="M32" s="20">
        <v>2149501</v>
      </c>
      <c r="N32" s="20">
        <v>5014155</v>
      </c>
      <c r="O32" s="20">
        <v>-1038077</v>
      </c>
      <c r="P32" s="20">
        <v>2183351</v>
      </c>
      <c r="Q32" s="20">
        <v>991452</v>
      </c>
      <c r="R32" s="20">
        <v>2136726</v>
      </c>
      <c r="S32" s="20"/>
      <c r="T32" s="20"/>
      <c r="U32" s="20"/>
      <c r="V32" s="20"/>
      <c r="W32" s="20">
        <v>8576803</v>
      </c>
      <c r="X32" s="20">
        <v>166648428</v>
      </c>
      <c r="Y32" s="20">
        <v>-158071625</v>
      </c>
      <c r="Z32" s="21">
        <v>-94.853354992343526</v>
      </c>
      <c r="AA32" s="22">
        <v>222197916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27716203</v>
      </c>
      <c r="G33" s="20">
        <v>48906494</v>
      </c>
      <c r="H33" s="20">
        <v>-18782315</v>
      </c>
      <c r="I33" s="20">
        <v>-57372882</v>
      </c>
      <c r="J33" s="20">
        <v>-27248703</v>
      </c>
      <c r="K33" s="20">
        <v>-63182222</v>
      </c>
      <c r="L33" s="20">
        <v>-33295512</v>
      </c>
      <c r="M33" s="20">
        <v>-30541114</v>
      </c>
      <c r="N33" s="20">
        <v>-127018848</v>
      </c>
      <c r="O33" s="20">
        <v>-4902404</v>
      </c>
      <c r="P33" s="20">
        <v>-28131668</v>
      </c>
      <c r="Q33" s="20">
        <v>-14324229</v>
      </c>
      <c r="R33" s="20">
        <v>-47358301</v>
      </c>
      <c r="S33" s="20"/>
      <c r="T33" s="20"/>
      <c r="U33" s="20"/>
      <c r="V33" s="20"/>
      <c r="W33" s="20">
        <v>-201625852</v>
      </c>
      <c r="X33" s="20">
        <v>20787156</v>
      </c>
      <c r="Y33" s="20">
        <v>-222413008</v>
      </c>
      <c r="Z33" s="21">
        <v>-1069.9540042899566</v>
      </c>
      <c r="AA33" s="22">
        <v>27716203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73211250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54908433</v>
      </c>
      <c r="Y35" s="20">
        <v>-54908433</v>
      </c>
      <c r="Z35" s="21">
        <v>-100</v>
      </c>
      <c r="AA35" s="22">
        <v>73211250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323125369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-60865038</v>
      </c>
      <c r="L37" s="31">
        <f t="shared" si="3"/>
        <v>-32748042</v>
      </c>
      <c r="M37" s="31">
        <f t="shared" si="3"/>
        <v>-28391613</v>
      </c>
      <c r="N37" s="31">
        <f t="shared" si="3"/>
        <v>-122004693</v>
      </c>
      <c r="O37" s="31">
        <f t="shared" si="3"/>
        <v>-5940481</v>
      </c>
      <c r="P37" s="31">
        <f t="shared" si="3"/>
        <v>-25948317</v>
      </c>
      <c r="Q37" s="31">
        <f t="shared" si="3"/>
        <v>-13332777</v>
      </c>
      <c r="R37" s="31">
        <f t="shared" si="3"/>
        <v>-45221575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-193049049</v>
      </c>
      <c r="X37" s="31">
        <f t="shared" si="3"/>
        <v>242344017</v>
      </c>
      <c r="Y37" s="31">
        <f t="shared" si="3"/>
        <v>-435393066</v>
      </c>
      <c r="Z37" s="32">
        <f>+IF(X37&lt;&gt;0,+(Y37/X37)*100,0)</f>
        <v>-179.65909428661487</v>
      </c>
      <c r="AA37" s="33">
        <f>SUM(AA29:AA36)</f>
        <v>323125369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394980465</v>
      </c>
      <c r="F44" s="31">
        <f t="shared" si="5"/>
        <v>323125369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-60865038</v>
      </c>
      <c r="L44" s="31">
        <f t="shared" si="5"/>
        <v>-32748042</v>
      </c>
      <c r="M44" s="31">
        <f t="shared" si="5"/>
        <v>-28391613</v>
      </c>
      <c r="N44" s="31">
        <f t="shared" si="5"/>
        <v>-122004693</v>
      </c>
      <c r="O44" s="31">
        <f t="shared" si="5"/>
        <v>-5940481</v>
      </c>
      <c r="P44" s="31">
        <f t="shared" si="5"/>
        <v>-25948317</v>
      </c>
      <c r="Q44" s="31">
        <f t="shared" si="5"/>
        <v>-13332777</v>
      </c>
      <c r="R44" s="31">
        <f t="shared" si="5"/>
        <v>-45221575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-193049049</v>
      </c>
      <c r="X44" s="31">
        <f t="shared" si="5"/>
        <v>242344017</v>
      </c>
      <c r="Y44" s="31">
        <f t="shared" si="5"/>
        <v>-435393066</v>
      </c>
      <c r="Z44" s="32">
        <f>+IF(X44&lt;&gt;0,+(Y44/X44)*100,0)</f>
        <v>-179.65909428661487</v>
      </c>
      <c r="AA44" s="33">
        <f>+AA37+AA43</f>
        <v>323125369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246566879</v>
      </c>
      <c r="F45" s="44">
        <f t="shared" si="6"/>
        <v>355057490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140772742</v>
      </c>
      <c r="L45" s="44">
        <f t="shared" si="6"/>
        <v>75128191</v>
      </c>
      <c r="M45" s="44">
        <f t="shared" si="6"/>
        <v>64713299</v>
      </c>
      <c r="N45" s="44">
        <f t="shared" si="6"/>
        <v>280614232</v>
      </c>
      <c r="O45" s="44">
        <f t="shared" si="6"/>
        <v>34950892</v>
      </c>
      <c r="P45" s="44">
        <f t="shared" si="6"/>
        <v>61882315</v>
      </c>
      <c r="Q45" s="44">
        <f t="shared" si="6"/>
        <v>79997771</v>
      </c>
      <c r="R45" s="44">
        <f t="shared" si="6"/>
        <v>176830978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633271345</v>
      </c>
      <c r="X45" s="44">
        <f t="shared" si="6"/>
        <v>266293098</v>
      </c>
      <c r="Y45" s="44">
        <f t="shared" si="6"/>
        <v>366978247</v>
      </c>
      <c r="Z45" s="45">
        <f>+IF(X45&lt;&gt;0,+(Y45/X45)*100,0)</f>
        <v>137.80989809957447</v>
      </c>
      <c r="AA45" s="46">
        <f>+AA26-AA44</f>
        <v>355057490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-244973107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-183729834</v>
      </c>
      <c r="Y47" s="20">
        <v>183729834</v>
      </c>
      <c r="Z47" s="47">
        <v>-100</v>
      </c>
      <c r="AA47" s="22">
        <v>-244973107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-244973107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-183729834</v>
      </c>
      <c r="Y50" s="52">
        <f t="shared" si="7"/>
        <v>183729834</v>
      </c>
      <c r="Z50" s="53">
        <f>+IF(X50&lt;&gt;0,+(Y50/X50)*100,0)</f>
        <v>-100</v>
      </c>
      <c r="AA50" s="54">
        <f>SUM(AA47:AA49)</f>
        <v>-244973107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-2012500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-1509372</v>
      </c>
      <c r="Y6" s="20">
        <v>1509372</v>
      </c>
      <c r="Z6" s="21">
        <v>-100</v>
      </c>
      <c r="AA6" s="22">
        <v>-2012500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196875</v>
      </c>
      <c r="Y11" s="24">
        <v>-196875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-1750000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-1312497</v>
      </c>
      <c r="Y13" s="31">
        <f t="shared" si="0"/>
        <v>1312497</v>
      </c>
      <c r="Z13" s="32">
        <f>+IF(X13&lt;&gt;0,+(Y13/X13)*100,0)</f>
        <v>-100</v>
      </c>
      <c r="AA13" s="33">
        <f>SUM(AA6:AA12)</f>
        <v>-1750000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-1750000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-1312497</v>
      </c>
      <c r="Y26" s="31">
        <f t="shared" si="2"/>
        <v>1312497</v>
      </c>
      <c r="Z26" s="32">
        <f>+IF(X26&lt;&gt;0,+(Y26/X26)*100,0)</f>
        <v>-100</v>
      </c>
      <c r="AA26" s="33">
        <f>+AA13+AA25</f>
        <v>-1750000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-1750000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-1312497</v>
      </c>
      <c r="Y45" s="44">
        <f t="shared" si="6"/>
        <v>1312497</v>
      </c>
      <c r="Z45" s="45">
        <f>+IF(X45&lt;&gt;0,+(Y45/X45)*100,0)</f>
        <v>-100</v>
      </c>
      <c r="AA45" s="46">
        <f>+AA26-AA44</f>
        <v>-1750000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-117895415</v>
      </c>
      <c r="F6" s="20"/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>
        <v>-1031803</v>
      </c>
      <c r="P6" s="20">
        <v>4481583</v>
      </c>
      <c r="Q6" s="20">
        <v>23887653</v>
      </c>
      <c r="R6" s="20">
        <v>27337433</v>
      </c>
      <c r="S6" s="20"/>
      <c r="T6" s="20"/>
      <c r="U6" s="20"/>
      <c r="V6" s="20"/>
      <c r="W6" s="20">
        <v>46077092</v>
      </c>
      <c r="X6" s="20"/>
      <c r="Y6" s="20">
        <v>46077092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-545498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>
        <v>47676932</v>
      </c>
      <c r="P7" s="20">
        <v>58335342</v>
      </c>
      <c r="Q7" s="20">
        <v>88800900</v>
      </c>
      <c r="R7" s="20">
        <v>194813174</v>
      </c>
      <c r="S7" s="20"/>
      <c r="T7" s="20"/>
      <c r="U7" s="20"/>
      <c r="V7" s="20"/>
      <c r="W7" s="20">
        <v>498573199</v>
      </c>
      <c r="X7" s="20"/>
      <c r="Y7" s="20">
        <v>498573199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-47518724</v>
      </c>
      <c r="D10" s="18"/>
      <c r="E10" s="19">
        <v>34769499</v>
      </c>
      <c r="F10" s="20">
        <v>1348309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>
        <v>-360843</v>
      </c>
      <c r="P10" s="20">
        <v>129501</v>
      </c>
      <c r="Q10" s="20">
        <v>110994</v>
      </c>
      <c r="R10" s="20">
        <v>-120348</v>
      </c>
      <c r="S10" s="20"/>
      <c r="T10" s="20"/>
      <c r="U10" s="20"/>
      <c r="V10" s="20"/>
      <c r="W10" s="20">
        <v>296606</v>
      </c>
      <c r="X10" s="20">
        <v>1011231</v>
      </c>
      <c r="Y10" s="20">
        <v>-714625</v>
      </c>
      <c r="Z10" s="21">
        <v>-70.668818499432874</v>
      </c>
      <c r="AA10" s="22">
        <v>1348309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>
        <v>10553945</v>
      </c>
      <c r="P11" s="24">
        <v>7467586</v>
      </c>
      <c r="Q11" s="20">
        <v>11688430</v>
      </c>
      <c r="R11" s="24">
        <v>29709961</v>
      </c>
      <c r="S11" s="24"/>
      <c r="T11" s="20"/>
      <c r="U11" s="24"/>
      <c r="V11" s="24"/>
      <c r="W11" s="24">
        <v>88548081</v>
      </c>
      <c r="X11" s="20"/>
      <c r="Y11" s="24">
        <v>88548081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-48064222</v>
      </c>
      <c r="D13" s="29">
        <f>SUM(D6:D12)</f>
        <v>0</v>
      </c>
      <c r="E13" s="30">
        <f t="shared" si="0"/>
        <v>-83125916</v>
      </c>
      <c r="F13" s="31">
        <f t="shared" si="0"/>
        <v>1348309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56838231</v>
      </c>
      <c r="P13" s="31">
        <f t="shared" si="0"/>
        <v>70414012</v>
      </c>
      <c r="Q13" s="31">
        <f t="shared" si="0"/>
        <v>124487977</v>
      </c>
      <c r="R13" s="31">
        <f t="shared" si="0"/>
        <v>251740220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633494978</v>
      </c>
      <c r="X13" s="31">
        <f t="shared" si="0"/>
        <v>1011231</v>
      </c>
      <c r="Y13" s="31">
        <f t="shared" si="0"/>
        <v>632483747</v>
      </c>
      <c r="Z13" s="32">
        <f>+IF(X13&lt;&gt;0,+(Y13/X13)*100,0)</f>
        <v>62545.921456126249</v>
      </c>
      <c r="AA13" s="33">
        <f>SUM(AA6:AA12)</f>
        <v>1348309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4008507058</v>
      </c>
      <c r="D17" s="18"/>
      <c r="E17" s="19">
        <v>133924500</v>
      </c>
      <c r="F17" s="20">
        <v>113879600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>
        <v>-3047509</v>
      </c>
      <c r="P17" s="24">
        <v>-2426440</v>
      </c>
      <c r="Q17" s="20">
        <v>6213491</v>
      </c>
      <c r="R17" s="24">
        <v>739542</v>
      </c>
      <c r="S17" s="24"/>
      <c r="T17" s="20"/>
      <c r="U17" s="24"/>
      <c r="V17" s="24"/>
      <c r="W17" s="24">
        <v>15168612</v>
      </c>
      <c r="X17" s="20">
        <v>85409694</v>
      </c>
      <c r="Y17" s="24">
        <v>-70241082</v>
      </c>
      <c r="Z17" s="25">
        <v>-82.240175219454585</v>
      </c>
      <c r="AA17" s="26">
        <v>113879600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>
        <v>-373</v>
      </c>
      <c r="P21" s="20">
        <v>-349</v>
      </c>
      <c r="Q21" s="20">
        <v>-373</v>
      </c>
      <c r="R21" s="20">
        <v>-1095</v>
      </c>
      <c r="S21" s="20"/>
      <c r="T21" s="20"/>
      <c r="U21" s="20"/>
      <c r="V21" s="20"/>
      <c r="W21" s="20">
        <v>-3309</v>
      </c>
      <c r="X21" s="20"/>
      <c r="Y21" s="20">
        <v>-3309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4008507058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113879600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-3047882</v>
      </c>
      <c r="P25" s="36">
        <f t="shared" si="1"/>
        <v>-2426789</v>
      </c>
      <c r="Q25" s="36">
        <f t="shared" si="1"/>
        <v>6213118</v>
      </c>
      <c r="R25" s="36">
        <f t="shared" si="1"/>
        <v>738447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15165303</v>
      </c>
      <c r="X25" s="36">
        <f t="shared" si="1"/>
        <v>85409694</v>
      </c>
      <c r="Y25" s="36">
        <f t="shared" si="1"/>
        <v>-70244391</v>
      </c>
      <c r="Z25" s="37">
        <f>+IF(X25&lt;&gt;0,+(Y25/X25)*100,0)</f>
        <v>-82.244049486935296</v>
      </c>
      <c r="AA25" s="38">
        <f>SUM(AA15:AA24)</f>
        <v>113879600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3960442836</v>
      </c>
      <c r="D26" s="29">
        <f>+D13+D25</f>
        <v>0</v>
      </c>
      <c r="E26" s="30">
        <f t="shared" si="2"/>
        <v>50798584</v>
      </c>
      <c r="F26" s="31">
        <f t="shared" si="2"/>
        <v>115227909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53790349</v>
      </c>
      <c r="P26" s="31">
        <f t="shared" si="2"/>
        <v>67987223</v>
      </c>
      <c r="Q26" s="31">
        <f t="shared" si="2"/>
        <v>130701095</v>
      </c>
      <c r="R26" s="31">
        <f t="shared" si="2"/>
        <v>252478667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648660281</v>
      </c>
      <c r="X26" s="31">
        <f t="shared" si="2"/>
        <v>86420925</v>
      </c>
      <c r="Y26" s="31">
        <f t="shared" si="2"/>
        <v>562239356</v>
      </c>
      <c r="Z26" s="32">
        <f>+IF(X26&lt;&gt;0,+(Y26/X26)*100,0)</f>
        <v>650.5824324375144</v>
      </c>
      <c r="AA26" s="33">
        <f>+AA13+AA25</f>
        <v>115227909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191605275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>
        <v>187291</v>
      </c>
      <c r="P31" s="20">
        <v>335819</v>
      </c>
      <c r="Q31" s="20">
        <v>183703</v>
      </c>
      <c r="R31" s="20">
        <v>706813</v>
      </c>
      <c r="S31" s="20"/>
      <c r="T31" s="20"/>
      <c r="U31" s="20"/>
      <c r="V31" s="20"/>
      <c r="W31" s="20">
        <v>1667745</v>
      </c>
      <c r="X31" s="20"/>
      <c r="Y31" s="20">
        <v>1667745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-115057129</v>
      </c>
      <c r="D32" s="18"/>
      <c r="E32" s="19">
        <v>133924500</v>
      </c>
      <c r="F32" s="20"/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>
        <v>6825777</v>
      </c>
      <c r="P32" s="20">
        <v>-17426670</v>
      </c>
      <c r="Q32" s="20">
        <v>36667385</v>
      </c>
      <c r="R32" s="20">
        <v>26066492</v>
      </c>
      <c r="S32" s="20"/>
      <c r="T32" s="20"/>
      <c r="U32" s="20"/>
      <c r="V32" s="20"/>
      <c r="W32" s="20">
        <v>-166006028</v>
      </c>
      <c r="X32" s="20"/>
      <c r="Y32" s="20">
        <v>-166006028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65937782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>
        <v>-1034577</v>
      </c>
      <c r="P33" s="20">
        <v>-2971397</v>
      </c>
      <c r="Q33" s="20">
        <v>24361204</v>
      </c>
      <c r="R33" s="20">
        <v>20355230</v>
      </c>
      <c r="S33" s="20"/>
      <c r="T33" s="20"/>
      <c r="U33" s="20"/>
      <c r="V33" s="20"/>
      <c r="W33" s="20">
        <v>38635516</v>
      </c>
      <c r="X33" s="20"/>
      <c r="Y33" s="20">
        <v>38635516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>
        <v>10928796</v>
      </c>
      <c r="P35" s="20">
        <v>11895169</v>
      </c>
      <c r="Q35" s="20">
        <v>4308921</v>
      </c>
      <c r="R35" s="20">
        <v>27132886</v>
      </c>
      <c r="S35" s="20"/>
      <c r="T35" s="20"/>
      <c r="U35" s="20"/>
      <c r="V35" s="20"/>
      <c r="W35" s="20">
        <v>53239585</v>
      </c>
      <c r="X35" s="20"/>
      <c r="Y35" s="20">
        <v>53239585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142485928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16907287</v>
      </c>
      <c r="P37" s="31">
        <f t="shared" si="3"/>
        <v>-8167079</v>
      </c>
      <c r="Q37" s="31">
        <f t="shared" si="3"/>
        <v>65521213</v>
      </c>
      <c r="R37" s="31">
        <f t="shared" si="3"/>
        <v>74261421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-78994781</v>
      </c>
      <c r="X37" s="31">
        <f t="shared" si="3"/>
        <v>0</v>
      </c>
      <c r="Y37" s="31">
        <f t="shared" si="3"/>
        <v>-78994781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142485928</v>
      </c>
      <c r="D44" s="29">
        <f>+D37+D43</f>
        <v>0</v>
      </c>
      <c r="E44" s="30">
        <f t="shared" si="5"/>
        <v>133924500</v>
      </c>
      <c r="F44" s="31">
        <f t="shared" si="5"/>
        <v>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16907287</v>
      </c>
      <c r="P44" s="31">
        <f t="shared" si="5"/>
        <v>-8167079</v>
      </c>
      <c r="Q44" s="31">
        <f t="shared" si="5"/>
        <v>65521213</v>
      </c>
      <c r="R44" s="31">
        <f t="shared" si="5"/>
        <v>74261421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-78994781</v>
      </c>
      <c r="X44" s="31">
        <f t="shared" si="5"/>
        <v>0</v>
      </c>
      <c r="Y44" s="31">
        <f t="shared" si="5"/>
        <v>-78994781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3817956908</v>
      </c>
      <c r="D45" s="42">
        <f t="shared" si="6"/>
        <v>0</v>
      </c>
      <c r="E45" s="43">
        <f t="shared" si="6"/>
        <v>-83125916</v>
      </c>
      <c r="F45" s="44">
        <f t="shared" si="6"/>
        <v>115227909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36883062</v>
      </c>
      <c r="P45" s="44">
        <f t="shared" si="6"/>
        <v>76154302</v>
      </c>
      <c r="Q45" s="44">
        <f t="shared" si="6"/>
        <v>65179882</v>
      </c>
      <c r="R45" s="44">
        <f t="shared" si="6"/>
        <v>178217246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727655062</v>
      </c>
      <c r="X45" s="44">
        <f t="shared" si="6"/>
        <v>86420925</v>
      </c>
      <c r="Y45" s="44">
        <f t="shared" si="6"/>
        <v>641234137</v>
      </c>
      <c r="Z45" s="45">
        <f>+IF(X45&lt;&gt;0,+(Y45/X45)*100,0)</f>
        <v>741.98943947892246</v>
      </c>
      <c r="AA45" s="46">
        <f>+AA26-AA44</f>
        <v>115227909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-2676211</v>
      </c>
      <c r="Q47" s="20">
        <v>5522291</v>
      </c>
      <c r="R47" s="20">
        <v>2846080</v>
      </c>
      <c r="S47" s="20"/>
      <c r="T47" s="20"/>
      <c r="U47" s="20"/>
      <c r="V47" s="20"/>
      <c r="W47" s="20">
        <v>2846080</v>
      </c>
      <c r="X47" s="20"/>
      <c r="Y47" s="20">
        <v>2846080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-2676211</v>
      </c>
      <c r="Q50" s="52">
        <f t="shared" si="7"/>
        <v>5522291</v>
      </c>
      <c r="R50" s="52">
        <f t="shared" si="7"/>
        <v>2846080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2846080</v>
      </c>
      <c r="X50" s="52">
        <f t="shared" si="7"/>
        <v>0</v>
      </c>
      <c r="Y50" s="52">
        <f t="shared" si="7"/>
        <v>2846080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4285870</v>
      </c>
      <c r="D6" s="18"/>
      <c r="E6" s="19">
        <v>-231638569</v>
      </c>
      <c r="F6" s="20">
        <v>-178147440</v>
      </c>
      <c r="G6" s="20"/>
      <c r="H6" s="20"/>
      <c r="I6" s="20">
        <v>207404985</v>
      </c>
      <c r="J6" s="20">
        <v>207404985</v>
      </c>
      <c r="K6" s="20">
        <v>105314941</v>
      </c>
      <c r="L6" s="20">
        <v>60971696</v>
      </c>
      <c r="M6" s="20">
        <v>22649145</v>
      </c>
      <c r="N6" s="20">
        <v>188935782</v>
      </c>
      <c r="O6" s="20">
        <v>222841805</v>
      </c>
      <c r="P6" s="20">
        <v>33469491</v>
      </c>
      <c r="Q6" s="20">
        <v>-31157965</v>
      </c>
      <c r="R6" s="20">
        <v>225153331</v>
      </c>
      <c r="S6" s="20"/>
      <c r="T6" s="20"/>
      <c r="U6" s="20"/>
      <c r="V6" s="20"/>
      <c r="W6" s="20">
        <v>621494098</v>
      </c>
      <c r="X6" s="20">
        <v>-133610607</v>
      </c>
      <c r="Y6" s="20">
        <v>755104705</v>
      </c>
      <c r="Z6" s="21">
        <v>-565.15326286931702</v>
      </c>
      <c r="AA6" s="22">
        <v>-178147440</v>
      </c>
    </row>
    <row r="7" spans="1:27" x14ac:dyDescent="0.25">
      <c r="A7" s="23" t="s">
        <v>35</v>
      </c>
      <c r="B7" s="17" t="s">
        <v>32</v>
      </c>
      <c r="C7" s="18">
        <v>-25077550</v>
      </c>
      <c r="D7" s="18"/>
      <c r="E7" s="19">
        <v>572723892</v>
      </c>
      <c r="F7" s="20">
        <v>224440438</v>
      </c>
      <c r="G7" s="20"/>
      <c r="H7" s="20">
        <v>88980046</v>
      </c>
      <c r="I7" s="20">
        <v>47395505</v>
      </c>
      <c r="J7" s="20">
        <v>136375551</v>
      </c>
      <c r="K7" s="20">
        <v>53574592</v>
      </c>
      <c r="L7" s="20">
        <v>43752184</v>
      </c>
      <c r="M7" s="20">
        <v>48399461</v>
      </c>
      <c r="N7" s="20">
        <v>145726237</v>
      </c>
      <c r="O7" s="20">
        <v>47376947</v>
      </c>
      <c r="P7" s="20">
        <v>47160945</v>
      </c>
      <c r="Q7" s="20">
        <v>44179894</v>
      </c>
      <c r="R7" s="20">
        <v>138717786</v>
      </c>
      <c r="S7" s="20"/>
      <c r="T7" s="20"/>
      <c r="U7" s="20"/>
      <c r="V7" s="20"/>
      <c r="W7" s="20">
        <v>420819574</v>
      </c>
      <c r="X7" s="20">
        <v>168330330</v>
      </c>
      <c r="Y7" s="20">
        <v>252489244</v>
      </c>
      <c r="Z7" s="21">
        <v>149.99628646839818</v>
      </c>
      <c r="AA7" s="22">
        <v>224440438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14157440</v>
      </c>
      <c r="F8" s="20"/>
      <c r="G8" s="20"/>
      <c r="H8" s="20"/>
      <c r="I8" s="20">
        <v>87277</v>
      </c>
      <c r="J8" s="20">
        <v>87277</v>
      </c>
      <c r="K8" s="20">
        <v>92458</v>
      </c>
      <c r="L8" s="20">
        <v>24449</v>
      </c>
      <c r="M8" s="20">
        <v>8207</v>
      </c>
      <c r="N8" s="20">
        <v>125114</v>
      </c>
      <c r="O8" s="20">
        <v>91835</v>
      </c>
      <c r="P8" s="20">
        <v>25749</v>
      </c>
      <c r="Q8" s="20">
        <v>48354</v>
      </c>
      <c r="R8" s="20">
        <v>165938</v>
      </c>
      <c r="S8" s="20"/>
      <c r="T8" s="20"/>
      <c r="U8" s="20"/>
      <c r="V8" s="20"/>
      <c r="W8" s="20">
        <v>378329</v>
      </c>
      <c r="X8" s="20"/>
      <c r="Y8" s="20">
        <v>378329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-3166615</v>
      </c>
      <c r="D10" s="18"/>
      <c r="E10" s="19">
        <v>3475099</v>
      </c>
      <c r="F10" s="20">
        <v>3522292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>
        <v>-2998344</v>
      </c>
      <c r="L10" s="20">
        <v>-3027777</v>
      </c>
      <c r="M10" s="20">
        <v>-3335766</v>
      </c>
      <c r="N10" s="20">
        <v>-9361887</v>
      </c>
      <c r="O10" s="20">
        <v>22537691</v>
      </c>
      <c r="P10" s="20">
        <v>-3465608</v>
      </c>
      <c r="Q10" s="20">
        <v>-3501979</v>
      </c>
      <c r="R10" s="20">
        <v>15570104</v>
      </c>
      <c r="S10" s="20"/>
      <c r="T10" s="20"/>
      <c r="U10" s="20"/>
      <c r="V10" s="20"/>
      <c r="W10" s="20">
        <v>-5570720</v>
      </c>
      <c r="X10" s="20">
        <v>2641716</v>
      </c>
      <c r="Y10" s="20">
        <v>-8212436</v>
      </c>
      <c r="Z10" s="21">
        <v>-310.87505242804298</v>
      </c>
      <c r="AA10" s="22">
        <v>3522292</v>
      </c>
    </row>
    <row r="11" spans="1:27" x14ac:dyDescent="0.25">
      <c r="A11" s="23" t="s">
        <v>39</v>
      </c>
      <c r="B11" s="17" t="s">
        <v>32</v>
      </c>
      <c r="C11" s="18">
        <v>426374149</v>
      </c>
      <c r="D11" s="18"/>
      <c r="E11" s="19">
        <v>70274269</v>
      </c>
      <c r="F11" s="20">
        <v>77732497</v>
      </c>
      <c r="G11" s="24"/>
      <c r="H11" s="24"/>
      <c r="I11" s="24"/>
      <c r="J11" s="20"/>
      <c r="K11" s="24"/>
      <c r="L11" s="24"/>
      <c r="M11" s="20"/>
      <c r="N11" s="24"/>
      <c r="O11" s="24">
        <v>43072078</v>
      </c>
      <c r="P11" s="24"/>
      <c r="Q11" s="20"/>
      <c r="R11" s="24">
        <v>43072078</v>
      </c>
      <c r="S11" s="24"/>
      <c r="T11" s="20"/>
      <c r="U11" s="24"/>
      <c r="V11" s="24"/>
      <c r="W11" s="24">
        <v>43072078</v>
      </c>
      <c r="X11" s="20">
        <v>58299381</v>
      </c>
      <c r="Y11" s="24">
        <v>-15227303</v>
      </c>
      <c r="Z11" s="25">
        <v>-26.119150390293168</v>
      </c>
      <c r="AA11" s="26">
        <v>77732497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402415854</v>
      </c>
      <c r="D13" s="29">
        <f>SUM(D6:D12)</f>
        <v>0</v>
      </c>
      <c r="E13" s="30">
        <f t="shared" si="0"/>
        <v>428992131</v>
      </c>
      <c r="F13" s="31">
        <f t="shared" si="0"/>
        <v>127547787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155983647</v>
      </c>
      <c r="L13" s="31">
        <f t="shared" si="0"/>
        <v>101720552</v>
      </c>
      <c r="M13" s="31">
        <f t="shared" si="0"/>
        <v>67721047</v>
      </c>
      <c r="N13" s="31">
        <f t="shared" si="0"/>
        <v>325425246</v>
      </c>
      <c r="O13" s="31">
        <f t="shared" si="0"/>
        <v>335920356</v>
      </c>
      <c r="P13" s="31">
        <f t="shared" si="0"/>
        <v>77190577</v>
      </c>
      <c r="Q13" s="31">
        <f t="shared" si="0"/>
        <v>9568304</v>
      </c>
      <c r="R13" s="31">
        <f t="shared" si="0"/>
        <v>422679237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1080193359</v>
      </c>
      <c r="X13" s="31">
        <f t="shared" si="0"/>
        <v>95660820</v>
      </c>
      <c r="Y13" s="31">
        <f t="shared" si="0"/>
        <v>984532539</v>
      </c>
      <c r="Z13" s="32">
        <f>+IF(X13&lt;&gt;0,+(Y13/X13)*100,0)</f>
        <v>1029.1909885363725</v>
      </c>
      <c r="AA13" s="33">
        <f>SUM(AA6:AA12)</f>
        <v>127547787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799308897</v>
      </c>
      <c r="D17" s="18"/>
      <c r="E17" s="19">
        <v>120754771</v>
      </c>
      <c r="F17" s="20">
        <v>248776244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>
        <v>25088821</v>
      </c>
      <c r="L17" s="24">
        <v>11818226</v>
      </c>
      <c r="M17" s="20">
        <v>19897706</v>
      </c>
      <c r="N17" s="24">
        <v>56804753</v>
      </c>
      <c r="O17" s="24">
        <v>-1225704</v>
      </c>
      <c r="P17" s="24">
        <v>5326291</v>
      </c>
      <c r="Q17" s="20">
        <v>9312082</v>
      </c>
      <c r="R17" s="24">
        <v>13412669</v>
      </c>
      <c r="S17" s="24"/>
      <c r="T17" s="20"/>
      <c r="U17" s="24"/>
      <c r="V17" s="24"/>
      <c r="W17" s="24">
        <v>2338801935</v>
      </c>
      <c r="X17" s="20">
        <v>186582177</v>
      </c>
      <c r="Y17" s="24">
        <v>2152219758</v>
      </c>
      <c r="Z17" s="25">
        <v>1153.4969698633113</v>
      </c>
      <c r="AA17" s="26">
        <v>248776244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799308897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248776244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25088821</v>
      </c>
      <c r="L25" s="36">
        <f t="shared" si="1"/>
        <v>11818226</v>
      </c>
      <c r="M25" s="36">
        <f t="shared" si="1"/>
        <v>19897706</v>
      </c>
      <c r="N25" s="36">
        <f t="shared" si="1"/>
        <v>56804753</v>
      </c>
      <c r="O25" s="36">
        <f t="shared" si="1"/>
        <v>-1225704</v>
      </c>
      <c r="P25" s="36">
        <f t="shared" si="1"/>
        <v>5326291</v>
      </c>
      <c r="Q25" s="36">
        <f t="shared" si="1"/>
        <v>9312082</v>
      </c>
      <c r="R25" s="36">
        <f t="shared" si="1"/>
        <v>13412669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2338801935</v>
      </c>
      <c r="X25" s="36">
        <f t="shared" si="1"/>
        <v>186582177</v>
      </c>
      <c r="Y25" s="36">
        <f t="shared" si="1"/>
        <v>2152219758</v>
      </c>
      <c r="Z25" s="37">
        <f>+IF(X25&lt;&gt;0,+(Y25/X25)*100,0)</f>
        <v>1153.4969698633113</v>
      </c>
      <c r="AA25" s="38">
        <f>SUM(AA15:AA24)</f>
        <v>248776244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1201724751</v>
      </c>
      <c r="D26" s="29">
        <f>+D13+D25</f>
        <v>0</v>
      </c>
      <c r="E26" s="30">
        <f t="shared" si="2"/>
        <v>549746902</v>
      </c>
      <c r="F26" s="31">
        <f t="shared" si="2"/>
        <v>376324031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181072468</v>
      </c>
      <c r="L26" s="31">
        <f t="shared" si="2"/>
        <v>113538778</v>
      </c>
      <c r="M26" s="31">
        <f t="shared" si="2"/>
        <v>87618753</v>
      </c>
      <c r="N26" s="31">
        <f t="shared" si="2"/>
        <v>382229999</v>
      </c>
      <c r="O26" s="31">
        <f t="shared" si="2"/>
        <v>334694652</v>
      </c>
      <c r="P26" s="31">
        <f t="shared" si="2"/>
        <v>82516868</v>
      </c>
      <c r="Q26" s="31">
        <f t="shared" si="2"/>
        <v>18880386</v>
      </c>
      <c r="R26" s="31">
        <f t="shared" si="2"/>
        <v>436091906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3418995294</v>
      </c>
      <c r="X26" s="31">
        <f t="shared" si="2"/>
        <v>282242997</v>
      </c>
      <c r="Y26" s="31">
        <f t="shared" si="2"/>
        <v>3136752297</v>
      </c>
      <c r="Z26" s="32">
        <f>+IF(X26&lt;&gt;0,+(Y26/X26)*100,0)</f>
        <v>1111.3658550755822</v>
      </c>
      <c r="AA26" s="33">
        <f>+AA13+AA25</f>
        <v>376324031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487565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>
        <v>28457</v>
      </c>
      <c r="L31" s="20">
        <v>18634</v>
      </c>
      <c r="M31" s="20">
        <v>5940</v>
      </c>
      <c r="N31" s="20">
        <v>53031</v>
      </c>
      <c r="O31" s="20">
        <v>9900</v>
      </c>
      <c r="P31" s="20">
        <v>15004</v>
      </c>
      <c r="Q31" s="20">
        <v>11770</v>
      </c>
      <c r="R31" s="20">
        <v>36674</v>
      </c>
      <c r="S31" s="20"/>
      <c r="T31" s="20"/>
      <c r="U31" s="20"/>
      <c r="V31" s="20"/>
      <c r="W31" s="20">
        <v>157982</v>
      </c>
      <c r="X31" s="20"/>
      <c r="Y31" s="20">
        <v>157982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>
        <v>-35731</v>
      </c>
      <c r="G32" s="20">
        <v>-41875934</v>
      </c>
      <c r="H32" s="20">
        <v>-23719196</v>
      </c>
      <c r="I32" s="20">
        <v>-7138733</v>
      </c>
      <c r="J32" s="20">
        <v>-72733863</v>
      </c>
      <c r="K32" s="20">
        <v>-34142653</v>
      </c>
      <c r="L32" s="20">
        <v>-22538220</v>
      </c>
      <c r="M32" s="20">
        <v>-25508522</v>
      </c>
      <c r="N32" s="20">
        <v>-82189395</v>
      </c>
      <c r="O32" s="20">
        <v>-9497766</v>
      </c>
      <c r="P32" s="20">
        <v>-11320558</v>
      </c>
      <c r="Q32" s="20">
        <v>-25684750</v>
      </c>
      <c r="R32" s="20">
        <v>-46503074</v>
      </c>
      <c r="S32" s="20"/>
      <c r="T32" s="20"/>
      <c r="U32" s="20"/>
      <c r="V32" s="20"/>
      <c r="W32" s="20">
        <v>-201426332</v>
      </c>
      <c r="X32" s="20">
        <v>-26802</v>
      </c>
      <c r="Y32" s="20">
        <v>-201399530</v>
      </c>
      <c r="Z32" s="21">
        <v>751434.70636519662</v>
      </c>
      <c r="AA32" s="22">
        <v>-35731</v>
      </c>
    </row>
    <row r="33" spans="1:27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/>
      <c r="G33" s="20">
        <v>-1564373</v>
      </c>
      <c r="H33" s="20">
        <v>5744552</v>
      </c>
      <c r="I33" s="20">
        <v>-1798312</v>
      </c>
      <c r="J33" s="20">
        <v>2381867</v>
      </c>
      <c r="K33" s="20">
        <v>3362685</v>
      </c>
      <c r="L33" s="20"/>
      <c r="M33" s="20">
        <v>-4180000</v>
      </c>
      <c r="N33" s="20">
        <v>-817315</v>
      </c>
      <c r="O33" s="20"/>
      <c r="P33" s="20"/>
      <c r="Q33" s="20"/>
      <c r="R33" s="20"/>
      <c r="S33" s="20"/>
      <c r="T33" s="20"/>
      <c r="U33" s="20"/>
      <c r="V33" s="20"/>
      <c r="W33" s="20">
        <v>1564552</v>
      </c>
      <c r="X33" s="20"/>
      <c r="Y33" s="20">
        <v>1564552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68251780</v>
      </c>
      <c r="G35" s="20"/>
      <c r="H35" s="20"/>
      <c r="I35" s="20">
        <v>5786653</v>
      </c>
      <c r="J35" s="20">
        <v>5786653</v>
      </c>
      <c r="K35" s="20">
        <v>6589793</v>
      </c>
      <c r="L35" s="20">
        <v>5311708</v>
      </c>
      <c r="M35" s="20">
        <v>6000399</v>
      </c>
      <c r="N35" s="20">
        <v>17901900</v>
      </c>
      <c r="O35" s="20">
        <v>5864797</v>
      </c>
      <c r="P35" s="20">
        <v>5828653</v>
      </c>
      <c r="Q35" s="20">
        <v>5443119</v>
      </c>
      <c r="R35" s="20">
        <v>17136569</v>
      </c>
      <c r="S35" s="20"/>
      <c r="T35" s="20"/>
      <c r="U35" s="20"/>
      <c r="V35" s="20"/>
      <c r="W35" s="20">
        <v>40825122</v>
      </c>
      <c r="X35" s="20">
        <v>51188832</v>
      </c>
      <c r="Y35" s="20">
        <v>-10363710</v>
      </c>
      <c r="Z35" s="21">
        <v>-20.246037260627475</v>
      </c>
      <c r="AA35" s="22">
        <v>68251780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8396966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68216049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-24161718</v>
      </c>
      <c r="L37" s="31">
        <f t="shared" si="3"/>
        <v>-17207878</v>
      </c>
      <c r="M37" s="31">
        <f t="shared" si="3"/>
        <v>-23682183</v>
      </c>
      <c r="N37" s="31">
        <f t="shared" si="3"/>
        <v>-65051779</v>
      </c>
      <c r="O37" s="31">
        <f t="shared" si="3"/>
        <v>-3623069</v>
      </c>
      <c r="P37" s="31">
        <f t="shared" si="3"/>
        <v>-5476901</v>
      </c>
      <c r="Q37" s="31">
        <f t="shared" si="3"/>
        <v>-20229861</v>
      </c>
      <c r="R37" s="31">
        <f t="shared" si="3"/>
        <v>-29329831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-158878676</v>
      </c>
      <c r="X37" s="31">
        <f t="shared" si="3"/>
        <v>51162030</v>
      </c>
      <c r="Y37" s="31">
        <f t="shared" si="3"/>
        <v>-210040706</v>
      </c>
      <c r="Z37" s="32">
        <f>+IF(X37&lt;&gt;0,+(Y37/X37)*100,0)</f>
        <v>-410.54021116832155</v>
      </c>
      <c r="AA37" s="33">
        <f>SUM(AA29:AA36)</f>
        <v>68216049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8396966</v>
      </c>
      <c r="D44" s="29">
        <f>+D37+D43</f>
        <v>0</v>
      </c>
      <c r="E44" s="30">
        <f t="shared" si="5"/>
        <v>-6772701</v>
      </c>
      <c r="F44" s="31">
        <f t="shared" si="5"/>
        <v>68216049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-24161718</v>
      </c>
      <c r="L44" s="31">
        <f t="shared" si="5"/>
        <v>-17207878</v>
      </c>
      <c r="M44" s="31">
        <f t="shared" si="5"/>
        <v>-23682183</v>
      </c>
      <c r="N44" s="31">
        <f t="shared" si="5"/>
        <v>-65051779</v>
      </c>
      <c r="O44" s="31">
        <f t="shared" si="5"/>
        <v>-3623069</v>
      </c>
      <c r="P44" s="31">
        <f t="shared" si="5"/>
        <v>-5476901</v>
      </c>
      <c r="Q44" s="31">
        <f t="shared" si="5"/>
        <v>-20229861</v>
      </c>
      <c r="R44" s="31">
        <f t="shared" si="5"/>
        <v>-29329831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-158878676</v>
      </c>
      <c r="X44" s="31">
        <f t="shared" si="5"/>
        <v>51162030</v>
      </c>
      <c r="Y44" s="31">
        <f t="shared" si="5"/>
        <v>-210040706</v>
      </c>
      <c r="Z44" s="32">
        <f>+IF(X44&lt;&gt;0,+(Y44/X44)*100,0)</f>
        <v>-410.54021116832155</v>
      </c>
      <c r="AA44" s="33">
        <f>+AA37+AA43</f>
        <v>68216049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1193327785</v>
      </c>
      <c r="D45" s="42">
        <f t="shared" si="6"/>
        <v>0</v>
      </c>
      <c r="E45" s="43">
        <f t="shared" si="6"/>
        <v>556519603</v>
      </c>
      <c r="F45" s="44">
        <f t="shared" si="6"/>
        <v>308107982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205234186</v>
      </c>
      <c r="L45" s="44">
        <f t="shared" si="6"/>
        <v>130746656</v>
      </c>
      <c r="M45" s="44">
        <f t="shared" si="6"/>
        <v>111300936</v>
      </c>
      <c r="N45" s="44">
        <f t="shared" si="6"/>
        <v>447281778</v>
      </c>
      <c r="O45" s="44">
        <f t="shared" si="6"/>
        <v>338317721</v>
      </c>
      <c r="P45" s="44">
        <f t="shared" si="6"/>
        <v>87993769</v>
      </c>
      <c r="Q45" s="44">
        <f t="shared" si="6"/>
        <v>39110247</v>
      </c>
      <c r="R45" s="44">
        <f t="shared" si="6"/>
        <v>465421737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3577873970</v>
      </c>
      <c r="X45" s="44">
        <f t="shared" si="6"/>
        <v>231080967</v>
      </c>
      <c r="Y45" s="44">
        <f t="shared" si="6"/>
        <v>3346793003</v>
      </c>
      <c r="Z45" s="45">
        <f>+IF(X45&lt;&gt;0,+(Y45/X45)*100,0)</f>
        <v>1448.320494088983</v>
      </c>
      <c r="AA45" s="46">
        <f>+AA26-AA44</f>
        <v>308107982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193435347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145076517</v>
      </c>
      <c r="Y47" s="20">
        <v>-145076517</v>
      </c>
      <c r="Z47" s="47">
        <v>-100</v>
      </c>
      <c r="AA47" s="22">
        <v>193435347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193435347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145076517</v>
      </c>
      <c r="Y50" s="52">
        <f t="shared" si="7"/>
        <v>-145076517</v>
      </c>
      <c r="Z50" s="53">
        <f>+IF(X50&lt;&gt;0,+(Y50/X50)*100,0)</f>
        <v>-100</v>
      </c>
      <c r="AA50" s="54">
        <f>SUM(AA47:AA49)</f>
        <v>193435347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-755788</v>
      </c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>
        <v>-737076</v>
      </c>
      <c r="Y6" s="20">
        <v>6238</v>
      </c>
      <c r="Z6" s="21">
        <v>-0.84631706906750459</v>
      </c>
      <c r="AA6" s="22">
        <v>-755788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-666217</v>
      </c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>
        <v>-666217</v>
      </c>
      <c r="Y10" s="20"/>
      <c r="Z10" s="21"/>
      <c r="AA10" s="22">
        <v>-666217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-1422005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-1403293</v>
      </c>
      <c r="Y13" s="31">
        <f t="shared" si="0"/>
        <v>-144589</v>
      </c>
      <c r="Z13" s="32">
        <f>+IF(X13&lt;&gt;0,+(Y13/X13)*100,0)</f>
        <v>10.303550292063026</v>
      </c>
      <c r="AA13" s="33">
        <f>SUM(AA6:AA12)</f>
        <v>-1422005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-1422005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-1403293</v>
      </c>
      <c r="Y26" s="31">
        <f t="shared" si="2"/>
        <v>-144589</v>
      </c>
      <c r="Z26" s="32">
        <f>+IF(X26&lt;&gt;0,+(Y26/X26)*100,0)</f>
        <v>10.303550292063026</v>
      </c>
      <c r="AA26" s="33">
        <f>+AA13+AA25</f>
        <v>-1422005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209</v>
      </c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>
        <v>209</v>
      </c>
      <c r="Y32" s="20"/>
      <c r="Z32" s="21"/>
      <c r="AA32" s="22">
        <v>209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209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209</v>
      </c>
      <c r="Y37" s="31">
        <f t="shared" si="3"/>
        <v>0</v>
      </c>
      <c r="Z37" s="32">
        <f>+IF(X37&lt;&gt;0,+(Y37/X37)*100,0)</f>
        <v>0</v>
      </c>
      <c r="AA37" s="33">
        <f>SUM(AA29:AA36)</f>
        <v>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209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209</v>
      </c>
      <c r="Y44" s="31">
        <f t="shared" si="5"/>
        <v>0</v>
      </c>
      <c r="Z44" s="32">
        <f>+IF(X44&lt;&gt;0,+(Y44/X44)*100,0)</f>
        <v>0</v>
      </c>
      <c r="AA44" s="33">
        <f>+AA37+AA43</f>
        <v>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-1422214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-1403502</v>
      </c>
      <c r="Y45" s="44">
        <f t="shared" si="6"/>
        <v>-144589</v>
      </c>
      <c r="Z45" s="45">
        <f>+IF(X45&lt;&gt;0,+(Y45/X45)*100,0)</f>
        <v>10.302015957226994</v>
      </c>
      <c r="AA45" s="46">
        <f>+AA26-AA44</f>
        <v>-1422214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-24950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-6238</v>
      </c>
      <c r="Y47" s="20">
        <v>6238</v>
      </c>
      <c r="Z47" s="47">
        <v>-100</v>
      </c>
      <c r="AA47" s="22">
        <v>-24950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-24950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-6238</v>
      </c>
      <c r="Y50" s="52">
        <f t="shared" si="7"/>
        <v>6238</v>
      </c>
      <c r="Z50" s="53">
        <f>+IF(X50&lt;&gt;0,+(Y50/X50)*100,0)</f>
        <v>-100</v>
      </c>
      <c r="AA50" s="54">
        <f>SUM(AA47:AA49)</f>
        <v>-24950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-205607690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>
        <v>-59740470</v>
      </c>
      <c r="L6" s="20">
        <v>-16568264</v>
      </c>
      <c r="M6" s="20">
        <v>-30237130</v>
      </c>
      <c r="N6" s="20">
        <v>-106545864</v>
      </c>
      <c r="O6" s="20">
        <v>-29690602</v>
      </c>
      <c r="P6" s="20">
        <v>-17779235</v>
      </c>
      <c r="Q6" s="20">
        <v>-78026166</v>
      </c>
      <c r="R6" s="20">
        <v>-125496003</v>
      </c>
      <c r="S6" s="20"/>
      <c r="T6" s="20"/>
      <c r="U6" s="20"/>
      <c r="V6" s="20"/>
      <c r="W6" s="20">
        <v>-2041988585</v>
      </c>
      <c r="X6" s="20">
        <v>-188214370</v>
      </c>
      <c r="Y6" s="20">
        <v>-1853774215</v>
      </c>
      <c r="Z6" s="21">
        <v>984.92703559244706</v>
      </c>
      <c r="AA6" s="22">
        <v>-205607690</v>
      </c>
    </row>
    <row r="7" spans="1:27" x14ac:dyDescent="0.25">
      <c r="A7" s="23" t="s">
        <v>35</v>
      </c>
      <c r="B7" s="17" t="s">
        <v>32</v>
      </c>
      <c r="C7" s="18">
        <v>288656037</v>
      </c>
      <c r="D7" s="18"/>
      <c r="E7" s="19">
        <v>255692109</v>
      </c>
      <c r="F7" s="20">
        <v>287259803</v>
      </c>
      <c r="G7" s="20">
        <v>304500627</v>
      </c>
      <c r="H7" s="20">
        <v>20746954</v>
      </c>
      <c r="I7" s="20">
        <v>16464495</v>
      </c>
      <c r="J7" s="20">
        <v>341712076</v>
      </c>
      <c r="K7" s="20">
        <v>11270844</v>
      </c>
      <c r="L7" s="20">
        <v>18923470</v>
      </c>
      <c r="M7" s="20">
        <v>30437017</v>
      </c>
      <c r="N7" s="20">
        <v>60631331</v>
      </c>
      <c r="O7" s="20">
        <v>22520794</v>
      </c>
      <c r="P7" s="20">
        <v>22390605</v>
      </c>
      <c r="Q7" s="20">
        <v>25237212</v>
      </c>
      <c r="R7" s="20">
        <v>70148611</v>
      </c>
      <c r="S7" s="20"/>
      <c r="T7" s="20"/>
      <c r="U7" s="20"/>
      <c r="V7" s="20"/>
      <c r="W7" s="20">
        <v>472492018</v>
      </c>
      <c r="X7" s="20">
        <v>206881969</v>
      </c>
      <c r="Y7" s="20">
        <v>265610049</v>
      </c>
      <c r="Z7" s="21">
        <v>128.38723948919878</v>
      </c>
      <c r="AA7" s="22">
        <v>287259803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-18945519</v>
      </c>
      <c r="D10" s="18"/>
      <c r="E10" s="19"/>
      <c r="F10" s="20">
        <v>-13884575</v>
      </c>
      <c r="G10" s="20">
        <v>-23060742</v>
      </c>
      <c r="H10" s="20">
        <v>3508421</v>
      </c>
      <c r="I10" s="20"/>
      <c r="J10" s="20">
        <v>-19552321</v>
      </c>
      <c r="K10" s="20"/>
      <c r="L10" s="20">
        <v>606802</v>
      </c>
      <c r="M10" s="20"/>
      <c r="N10" s="20">
        <v>606802</v>
      </c>
      <c r="O10" s="20"/>
      <c r="P10" s="20"/>
      <c r="Q10" s="20"/>
      <c r="R10" s="20"/>
      <c r="S10" s="20"/>
      <c r="T10" s="20"/>
      <c r="U10" s="20"/>
      <c r="V10" s="20"/>
      <c r="W10" s="20">
        <v>-18945519</v>
      </c>
      <c r="X10" s="20">
        <v>-5553830</v>
      </c>
      <c r="Y10" s="20">
        <v>-13391689</v>
      </c>
      <c r="Z10" s="21">
        <v>241.12529551678753</v>
      </c>
      <c r="AA10" s="22">
        <v>-13884575</v>
      </c>
    </row>
    <row r="11" spans="1:27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>
        <v>5184060</v>
      </c>
      <c r="L11" s="24">
        <v>2497025</v>
      </c>
      <c r="M11" s="20">
        <v>3795196</v>
      </c>
      <c r="N11" s="24">
        <v>11476281</v>
      </c>
      <c r="O11" s="24">
        <v>2650024</v>
      </c>
      <c r="P11" s="24">
        <v>2169038</v>
      </c>
      <c r="Q11" s="20">
        <v>6805886</v>
      </c>
      <c r="R11" s="24">
        <v>11624948</v>
      </c>
      <c r="S11" s="24"/>
      <c r="T11" s="20"/>
      <c r="U11" s="24"/>
      <c r="V11" s="24"/>
      <c r="W11" s="24">
        <v>208001309</v>
      </c>
      <c r="X11" s="20"/>
      <c r="Y11" s="24">
        <v>208001309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>
        <v>48332384</v>
      </c>
      <c r="G12" s="20">
        <v>-4180811</v>
      </c>
      <c r="H12" s="20">
        <v>-420951</v>
      </c>
      <c r="I12" s="20">
        <v>-329274</v>
      </c>
      <c r="J12" s="20">
        <v>-4931036</v>
      </c>
      <c r="K12" s="20">
        <v>-323913</v>
      </c>
      <c r="L12" s="20">
        <v>-336235</v>
      </c>
      <c r="M12" s="20">
        <v>-225231</v>
      </c>
      <c r="N12" s="20">
        <v>-885379</v>
      </c>
      <c r="O12" s="20">
        <v>-237116</v>
      </c>
      <c r="P12" s="20">
        <v>-192152</v>
      </c>
      <c r="Q12" s="20">
        <v>-174940</v>
      </c>
      <c r="R12" s="20">
        <v>-604208</v>
      </c>
      <c r="S12" s="20"/>
      <c r="T12" s="20"/>
      <c r="U12" s="20"/>
      <c r="V12" s="20"/>
      <c r="W12" s="20">
        <v>-6420623</v>
      </c>
      <c r="X12" s="20">
        <v>48332384</v>
      </c>
      <c r="Y12" s="20">
        <v>-54753007</v>
      </c>
      <c r="Z12" s="21">
        <v>-113.28430850834918</v>
      </c>
      <c r="AA12" s="22">
        <v>48332384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-1359151873</v>
      </c>
      <c r="D13" s="29">
        <f>SUM(D6:D12)</f>
        <v>0</v>
      </c>
      <c r="E13" s="30">
        <f t="shared" si="0"/>
        <v>-47083007</v>
      </c>
      <c r="F13" s="31">
        <f t="shared" si="0"/>
        <v>116099922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-43609479</v>
      </c>
      <c r="L13" s="31">
        <f t="shared" si="0"/>
        <v>5122798</v>
      </c>
      <c r="M13" s="31">
        <f t="shared" si="0"/>
        <v>3769852</v>
      </c>
      <c r="N13" s="31">
        <f t="shared" si="0"/>
        <v>-34716829</v>
      </c>
      <c r="O13" s="31">
        <f t="shared" si="0"/>
        <v>-4756900</v>
      </c>
      <c r="P13" s="31">
        <f t="shared" si="0"/>
        <v>6588256</v>
      </c>
      <c r="Q13" s="31">
        <f t="shared" si="0"/>
        <v>-46158008</v>
      </c>
      <c r="R13" s="31">
        <f t="shared" si="0"/>
        <v>-44326652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-1386861400</v>
      </c>
      <c r="X13" s="31">
        <f t="shared" si="0"/>
        <v>61446153</v>
      </c>
      <c r="Y13" s="31">
        <f t="shared" si="0"/>
        <v>-1448307553</v>
      </c>
      <c r="Z13" s="32">
        <f>+IF(X13&lt;&gt;0,+(Y13/X13)*100,0)</f>
        <v>-2357.0353590728455</v>
      </c>
      <c r="AA13" s="33">
        <f>SUM(AA6:AA12)</f>
        <v>116099922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306406891</v>
      </c>
      <c r="D17" s="18"/>
      <c r="E17" s="19">
        <v>159338732</v>
      </c>
      <c r="F17" s="20">
        <v>195308655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>
        <v>39004305</v>
      </c>
      <c r="L17" s="24">
        <v>42402210</v>
      </c>
      <c r="M17" s="20">
        <v>19192880</v>
      </c>
      <c r="N17" s="24">
        <v>100599395</v>
      </c>
      <c r="O17" s="24">
        <v>18499035</v>
      </c>
      <c r="P17" s="24">
        <v>2926941</v>
      </c>
      <c r="Q17" s="20">
        <v>21703576</v>
      </c>
      <c r="R17" s="24">
        <v>43129552</v>
      </c>
      <c r="S17" s="24"/>
      <c r="T17" s="20"/>
      <c r="U17" s="24"/>
      <c r="V17" s="24"/>
      <c r="W17" s="24">
        <v>451409957</v>
      </c>
      <c r="X17" s="20">
        <v>169660960</v>
      </c>
      <c r="Y17" s="24">
        <v>281748997</v>
      </c>
      <c r="Z17" s="25">
        <v>166.06589813001176</v>
      </c>
      <c r="AA17" s="26">
        <v>195308655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306406891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195308655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39004305</v>
      </c>
      <c r="L25" s="36">
        <f t="shared" si="1"/>
        <v>42402210</v>
      </c>
      <c r="M25" s="36">
        <f t="shared" si="1"/>
        <v>19192880</v>
      </c>
      <c r="N25" s="36">
        <f t="shared" si="1"/>
        <v>100599395</v>
      </c>
      <c r="O25" s="36">
        <f t="shared" si="1"/>
        <v>18499035</v>
      </c>
      <c r="P25" s="36">
        <f t="shared" si="1"/>
        <v>2926941</v>
      </c>
      <c r="Q25" s="36">
        <f t="shared" si="1"/>
        <v>21703576</v>
      </c>
      <c r="R25" s="36">
        <f t="shared" si="1"/>
        <v>43129552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451409957</v>
      </c>
      <c r="X25" s="36">
        <f t="shared" si="1"/>
        <v>169660960</v>
      </c>
      <c r="Y25" s="36">
        <f t="shared" si="1"/>
        <v>281748997</v>
      </c>
      <c r="Z25" s="37">
        <f>+IF(X25&lt;&gt;0,+(Y25/X25)*100,0)</f>
        <v>166.06589813001176</v>
      </c>
      <c r="AA25" s="38">
        <f>SUM(AA15:AA24)</f>
        <v>195308655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-1052744982</v>
      </c>
      <c r="D26" s="29">
        <f>+D13+D25</f>
        <v>0</v>
      </c>
      <c r="E26" s="30">
        <f t="shared" si="2"/>
        <v>112255725</v>
      </c>
      <c r="F26" s="31">
        <f t="shared" si="2"/>
        <v>311408577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-4605174</v>
      </c>
      <c r="L26" s="31">
        <f t="shared" si="2"/>
        <v>47525008</v>
      </c>
      <c r="M26" s="31">
        <f t="shared" si="2"/>
        <v>22962732</v>
      </c>
      <c r="N26" s="31">
        <f t="shared" si="2"/>
        <v>65882566</v>
      </c>
      <c r="O26" s="31">
        <f t="shared" si="2"/>
        <v>13742135</v>
      </c>
      <c r="P26" s="31">
        <f t="shared" si="2"/>
        <v>9515197</v>
      </c>
      <c r="Q26" s="31">
        <f t="shared" si="2"/>
        <v>-24454432</v>
      </c>
      <c r="R26" s="31">
        <f t="shared" si="2"/>
        <v>-1197100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-935451443</v>
      </c>
      <c r="X26" s="31">
        <f t="shared" si="2"/>
        <v>231107113</v>
      </c>
      <c r="Y26" s="31">
        <f t="shared" si="2"/>
        <v>-1166558556</v>
      </c>
      <c r="Z26" s="32">
        <f>+IF(X26&lt;&gt;0,+(Y26/X26)*100,0)</f>
        <v>-504.76964592604298</v>
      </c>
      <c r="AA26" s="33">
        <f>+AA13+AA25</f>
        <v>311408577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>
        <v>-448</v>
      </c>
      <c r="L31" s="20">
        <v>-8908</v>
      </c>
      <c r="M31" s="20"/>
      <c r="N31" s="20">
        <v>-9356</v>
      </c>
      <c r="O31" s="20">
        <v>-1843</v>
      </c>
      <c r="P31" s="20">
        <v>-853</v>
      </c>
      <c r="Q31" s="20">
        <v>-622</v>
      </c>
      <c r="R31" s="20">
        <v>-3318</v>
      </c>
      <c r="S31" s="20"/>
      <c r="T31" s="20"/>
      <c r="U31" s="20"/>
      <c r="V31" s="20"/>
      <c r="W31" s="20">
        <v>-8827638</v>
      </c>
      <c r="X31" s="20"/>
      <c r="Y31" s="20">
        <v>-8827638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>
        <v>18963242</v>
      </c>
      <c r="G32" s="20">
        <v>240393835</v>
      </c>
      <c r="H32" s="20">
        <v>9515437</v>
      </c>
      <c r="I32" s="20">
        <v>-8068355</v>
      </c>
      <c r="J32" s="20">
        <v>241840917</v>
      </c>
      <c r="K32" s="20">
        <v>-10958166</v>
      </c>
      <c r="L32" s="20">
        <v>3813261</v>
      </c>
      <c r="M32" s="20">
        <v>1146817</v>
      </c>
      <c r="N32" s="20">
        <v>-5998088</v>
      </c>
      <c r="O32" s="20">
        <v>-9200178</v>
      </c>
      <c r="P32" s="20">
        <v>3298343</v>
      </c>
      <c r="Q32" s="20">
        <v>-7614451</v>
      </c>
      <c r="R32" s="20">
        <v>-13516286</v>
      </c>
      <c r="S32" s="20"/>
      <c r="T32" s="20"/>
      <c r="U32" s="20"/>
      <c r="V32" s="20"/>
      <c r="W32" s="20">
        <v>222326543</v>
      </c>
      <c r="X32" s="20">
        <v>23153520</v>
      </c>
      <c r="Y32" s="20">
        <v>199173023</v>
      </c>
      <c r="Z32" s="21">
        <v>860.22783144852269</v>
      </c>
      <c r="AA32" s="22">
        <v>18963242</v>
      </c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>
        <v>-5995776</v>
      </c>
      <c r="G33" s="20">
        <v>-319108945</v>
      </c>
      <c r="H33" s="20">
        <v>454000</v>
      </c>
      <c r="I33" s="20"/>
      <c r="J33" s="20">
        <v>-318654945</v>
      </c>
      <c r="K33" s="20"/>
      <c r="L33" s="20">
        <v>817000</v>
      </c>
      <c r="M33" s="20"/>
      <c r="N33" s="20">
        <v>817000</v>
      </c>
      <c r="O33" s="20"/>
      <c r="P33" s="20">
        <v>-726000</v>
      </c>
      <c r="Q33" s="20"/>
      <c r="R33" s="20">
        <v>-726000</v>
      </c>
      <c r="S33" s="20"/>
      <c r="T33" s="20"/>
      <c r="U33" s="20"/>
      <c r="V33" s="20"/>
      <c r="W33" s="20">
        <v>-318563945</v>
      </c>
      <c r="X33" s="20">
        <v>-2398310</v>
      </c>
      <c r="Y33" s="20">
        <v>-316165635</v>
      </c>
      <c r="Z33" s="21">
        <v>13182.851049280534</v>
      </c>
      <c r="AA33" s="22">
        <v>-5995776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191299813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>
        <v>2545066</v>
      </c>
      <c r="L35" s="20">
        <v>3119884</v>
      </c>
      <c r="M35" s="20">
        <v>4377116</v>
      </c>
      <c r="N35" s="20">
        <v>10042066</v>
      </c>
      <c r="O35" s="20">
        <v>3602696</v>
      </c>
      <c r="P35" s="20">
        <v>3445670</v>
      </c>
      <c r="Q35" s="20">
        <v>3928436</v>
      </c>
      <c r="R35" s="20">
        <v>10976802</v>
      </c>
      <c r="S35" s="20"/>
      <c r="T35" s="20"/>
      <c r="U35" s="20"/>
      <c r="V35" s="20"/>
      <c r="W35" s="20">
        <v>221081544</v>
      </c>
      <c r="X35" s="20">
        <v>59659470</v>
      </c>
      <c r="Y35" s="20">
        <v>161422074</v>
      </c>
      <c r="Z35" s="21">
        <v>270.57242379122715</v>
      </c>
      <c r="AA35" s="22">
        <v>76231545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104656349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89199011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-8413548</v>
      </c>
      <c r="L37" s="31">
        <f t="shared" si="3"/>
        <v>7741237</v>
      </c>
      <c r="M37" s="31">
        <f t="shared" si="3"/>
        <v>5523933</v>
      </c>
      <c r="N37" s="31">
        <f t="shared" si="3"/>
        <v>4851622</v>
      </c>
      <c r="O37" s="31">
        <f t="shared" si="3"/>
        <v>-5599325</v>
      </c>
      <c r="P37" s="31">
        <f t="shared" si="3"/>
        <v>6017160</v>
      </c>
      <c r="Q37" s="31">
        <f t="shared" si="3"/>
        <v>-3686637</v>
      </c>
      <c r="R37" s="31">
        <f t="shared" si="3"/>
        <v>-3268802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116016504</v>
      </c>
      <c r="X37" s="31">
        <f t="shared" si="3"/>
        <v>80414680</v>
      </c>
      <c r="Y37" s="31">
        <f t="shared" si="3"/>
        <v>35601824</v>
      </c>
      <c r="Z37" s="32">
        <f>+IF(X37&lt;&gt;0,+(Y37/X37)*100,0)</f>
        <v>44.272791982757376</v>
      </c>
      <c r="AA37" s="33">
        <f>SUM(AA29:AA36)</f>
        <v>89199011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104656349</v>
      </c>
      <c r="D44" s="29">
        <f>+D37+D43</f>
        <v>0</v>
      </c>
      <c r="E44" s="30">
        <f t="shared" si="5"/>
        <v>76231545</v>
      </c>
      <c r="F44" s="31">
        <f t="shared" si="5"/>
        <v>89199011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-8413548</v>
      </c>
      <c r="L44" s="31">
        <f t="shared" si="5"/>
        <v>7741237</v>
      </c>
      <c r="M44" s="31">
        <f t="shared" si="5"/>
        <v>5523933</v>
      </c>
      <c r="N44" s="31">
        <f t="shared" si="5"/>
        <v>4851622</v>
      </c>
      <c r="O44" s="31">
        <f t="shared" si="5"/>
        <v>-5599325</v>
      </c>
      <c r="P44" s="31">
        <f t="shared" si="5"/>
        <v>6017160</v>
      </c>
      <c r="Q44" s="31">
        <f t="shared" si="5"/>
        <v>-3686637</v>
      </c>
      <c r="R44" s="31">
        <f t="shared" si="5"/>
        <v>-3268802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116016504</v>
      </c>
      <c r="X44" s="31">
        <f t="shared" si="5"/>
        <v>80414680</v>
      </c>
      <c r="Y44" s="31">
        <f t="shared" si="5"/>
        <v>35601824</v>
      </c>
      <c r="Z44" s="32">
        <f>+IF(X44&lt;&gt;0,+(Y44/X44)*100,0)</f>
        <v>44.272791982757376</v>
      </c>
      <c r="AA44" s="33">
        <f>+AA37+AA43</f>
        <v>89199011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-1157401331</v>
      </c>
      <c r="D45" s="42">
        <f t="shared" si="6"/>
        <v>0</v>
      </c>
      <c r="E45" s="43">
        <f t="shared" si="6"/>
        <v>36024180</v>
      </c>
      <c r="F45" s="44">
        <f t="shared" si="6"/>
        <v>222209566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3808374</v>
      </c>
      <c r="L45" s="44">
        <f t="shared" si="6"/>
        <v>39783771</v>
      </c>
      <c r="M45" s="44">
        <f t="shared" si="6"/>
        <v>17438799</v>
      </c>
      <c r="N45" s="44">
        <f t="shared" si="6"/>
        <v>61030944</v>
      </c>
      <c r="O45" s="44">
        <f t="shared" si="6"/>
        <v>19341460</v>
      </c>
      <c r="P45" s="44">
        <f t="shared" si="6"/>
        <v>3498037</v>
      </c>
      <c r="Q45" s="44">
        <f t="shared" si="6"/>
        <v>-20767795</v>
      </c>
      <c r="R45" s="44">
        <f t="shared" si="6"/>
        <v>2071702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-1051467947</v>
      </c>
      <c r="X45" s="44">
        <f t="shared" si="6"/>
        <v>150692433</v>
      </c>
      <c r="Y45" s="44">
        <f t="shared" si="6"/>
        <v>-1202160380</v>
      </c>
      <c r="Z45" s="45">
        <f>+IF(X45&lt;&gt;0,+(Y45/X45)*100,0)</f>
        <v>-797.75762861297744</v>
      </c>
      <c r="AA45" s="46">
        <f>+AA26-AA44</f>
        <v>222209566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-41708066</v>
      </c>
      <c r="D47" s="18"/>
      <c r="E47" s="19">
        <v>36024180</v>
      </c>
      <c r="F47" s="20">
        <v>173877182</v>
      </c>
      <c r="G47" s="20">
        <v>-28180149</v>
      </c>
      <c r="H47" s="20">
        <v>-707400</v>
      </c>
      <c r="I47" s="20"/>
      <c r="J47" s="20">
        <v>-28887549</v>
      </c>
      <c r="K47" s="20"/>
      <c r="L47" s="20">
        <v>-4921839</v>
      </c>
      <c r="M47" s="20">
        <v>-1750603</v>
      </c>
      <c r="N47" s="20">
        <v>-6672442</v>
      </c>
      <c r="O47" s="20">
        <v>-1607486</v>
      </c>
      <c r="P47" s="20">
        <v>-13379642</v>
      </c>
      <c r="Q47" s="20"/>
      <c r="R47" s="20">
        <v>-14987128</v>
      </c>
      <c r="S47" s="20"/>
      <c r="T47" s="20"/>
      <c r="U47" s="20"/>
      <c r="V47" s="20"/>
      <c r="W47" s="20">
        <v>-50547119</v>
      </c>
      <c r="X47" s="20">
        <v>102360049</v>
      </c>
      <c r="Y47" s="20">
        <v>-152907168</v>
      </c>
      <c r="Z47" s="47">
        <v>-149.38168699000914</v>
      </c>
      <c r="AA47" s="22">
        <v>173877182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-41708066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173877182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-4921839</v>
      </c>
      <c r="M50" s="52">
        <f t="shared" si="7"/>
        <v>-1750603</v>
      </c>
      <c r="N50" s="52">
        <f t="shared" si="7"/>
        <v>-6672442</v>
      </c>
      <c r="O50" s="52">
        <f t="shared" si="7"/>
        <v>-1607486</v>
      </c>
      <c r="P50" s="52">
        <f t="shared" si="7"/>
        <v>-13379642</v>
      </c>
      <c r="Q50" s="52">
        <f t="shared" si="7"/>
        <v>0</v>
      </c>
      <c r="R50" s="52">
        <f t="shared" si="7"/>
        <v>-14987128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-50547119</v>
      </c>
      <c r="X50" s="52">
        <f t="shared" si="7"/>
        <v>102360049</v>
      </c>
      <c r="Y50" s="52">
        <f t="shared" si="7"/>
        <v>-152907168</v>
      </c>
      <c r="Z50" s="53">
        <f>+IF(X50&lt;&gt;0,+(Y50/X50)*100,0)</f>
        <v>-149.38168699000914</v>
      </c>
      <c r="AA50" s="54">
        <f>SUM(AA47:AA49)</f>
        <v>173877182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-265295337</v>
      </c>
      <c r="G6" s="20">
        <v>-371940</v>
      </c>
      <c r="H6" s="20">
        <v>-1661598</v>
      </c>
      <c r="I6" s="20">
        <v>-711873</v>
      </c>
      <c r="J6" s="20">
        <v>-2745411</v>
      </c>
      <c r="K6" s="20">
        <v>553385</v>
      </c>
      <c r="L6" s="20">
        <v>1326322</v>
      </c>
      <c r="M6" s="20">
        <v>811792</v>
      </c>
      <c r="N6" s="20">
        <v>2691499</v>
      </c>
      <c r="O6" s="20">
        <v>1617775</v>
      </c>
      <c r="P6" s="20">
        <v>740729</v>
      </c>
      <c r="Q6" s="20">
        <v>1590586</v>
      </c>
      <c r="R6" s="20">
        <v>3949090</v>
      </c>
      <c r="S6" s="20"/>
      <c r="T6" s="20"/>
      <c r="U6" s="20"/>
      <c r="V6" s="20"/>
      <c r="W6" s="20">
        <v>3895178</v>
      </c>
      <c r="X6" s="20">
        <v>-198971505</v>
      </c>
      <c r="Y6" s="20">
        <v>202866683</v>
      </c>
      <c r="Z6" s="21">
        <v>-101.95765619805709</v>
      </c>
      <c r="AA6" s="22">
        <v>-265295337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93708564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70281423</v>
      </c>
      <c r="Y7" s="20">
        <v>-70281423</v>
      </c>
      <c r="Z7" s="21">
        <v>-100</v>
      </c>
      <c r="AA7" s="22">
        <v>93708564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24917580</v>
      </c>
      <c r="Y8" s="20">
        <v>-24917580</v>
      </c>
      <c r="Z8" s="21">
        <v>-100</v>
      </c>
      <c r="AA8" s="22">
        <v>33223434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57952746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43464537</v>
      </c>
      <c r="Y11" s="24">
        <v>-43464537</v>
      </c>
      <c r="Z11" s="25">
        <v>-100</v>
      </c>
      <c r="AA11" s="26">
        <v>57952746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-80410593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553385</v>
      </c>
      <c r="L13" s="31">
        <f t="shared" si="0"/>
        <v>1326322</v>
      </c>
      <c r="M13" s="31">
        <f t="shared" si="0"/>
        <v>811792</v>
      </c>
      <c r="N13" s="31">
        <f t="shared" si="0"/>
        <v>2691499</v>
      </c>
      <c r="O13" s="31">
        <f t="shared" si="0"/>
        <v>1617775</v>
      </c>
      <c r="P13" s="31">
        <f t="shared" si="0"/>
        <v>740729</v>
      </c>
      <c r="Q13" s="31">
        <f t="shared" si="0"/>
        <v>1590586</v>
      </c>
      <c r="R13" s="31">
        <f t="shared" si="0"/>
        <v>3949090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3895178</v>
      </c>
      <c r="X13" s="31">
        <f t="shared" si="0"/>
        <v>-60307965</v>
      </c>
      <c r="Y13" s="31">
        <f t="shared" si="0"/>
        <v>64203143</v>
      </c>
      <c r="Z13" s="32">
        <f>+IF(X13&lt;&gt;0,+(Y13/X13)*100,0)</f>
        <v>-106.45881186672442</v>
      </c>
      <c r="AA13" s="33">
        <f>SUM(AA6:AA12)</f>
        <v>-80410593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1489752407</v>
      </c>
      <c r="D17" s="18"/>
      <c r="E17" s="19">
        <v>2660907066</v>
      </c>
      <c r="F17" s="20">
        <v>2666422181</v>
      </c>
      <c r="G17" s="24">
        <v>10772526</v>
      </c>
      <c r="H17" s="24">
        <v>7505416</v>
      </c>
      <c r="I17" s="24">
        <v>8265736</v>
      </c>
      <c r="J17" s="20">
        <v>26543678</v>
      </c>
      <c r="K17" s="24">
        <v>22784484</v>
      </c>
      <c r="L17" s="24">
        <v>11782507</v>
      </c>
      <c r="M17" s="20">
        <v>15954710</v>
      </c>
      <c r="N17" s="24">
        <v>50521701</v>
      </c>
      <c r="O17" s="24">
        <v>-1602719</v>
      </c>
      <c r="P17" s="24">
        <v>5622660</v>
      </c>
      <c r="Q17" s="20">
        <v>11256594</v>
      </c>
      <c r="R17" s="24">
        <v>15276535</v>
      </c>
      <c r="S17" s="24"/>
      <c r="T17" s="20"/>
      <c r="U17" s="24"/>
      <c r="V17" s="24"/>
      <c r="W17" s="24">
        <v>92341914</v>
      </c>
      <c r="X17" s="20">
        <v>1999816695</v>
      </c>
      <c r="Y17" s="24">
        <v>-1907474781</v>
      </c>
      <c r="Z17" s="25">
        <v>-95.382481092848366</v>
      </c>
      <c r="AA17" s="26">
        <v>2666422181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>
        <v>304348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228258</v>
      </c>
      <c r="Y21" s="20">
        <v>-228258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1489632796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2666726529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22784484</v>
      </c>
      <c r="L25" s="36">
        <f t="shared" si="1"/>
        <v>11782507</v>
      </c>
      <c r="M25" s="36">
        <f t="shared" si="1"/>
        <v>15954710</v>
      </c>
      <c r="N25" s="36">
        <f t="shared" si="1"/>
        <v>50521701</v>
      </c>
      <c r="O25" s="36">
        <f t="shared" si="1"/>
        <v>-1602719</v>
      </c>
      <c r="P25" s="36">
        <f t="shared" si="1"/>
        <v>5622660</v>
      </c>
      <c r="Q25" s="36">
        <f t="shared" si="1"/>
        <v>11256594</v>
      </c>
      <c r="R25" s="36">
        <f t="shared" si="1"/>
        <v>15276535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92341914</v>
      </c>
      <c r="X25" s="36">
        <f t="shared" si="1"/>
        <v>2000044953</v>
      </c>
      <c r="Y25" s="36">
        <f t="shared" si="1"/>
        <v>-1907703039</v>
      </c>
      <c r="Z25" s="37">
        <f>+IF(X25&lt;&gt;0,+(Y25/X25)*100,0)</f>
        <v>-95.383008073819028</v>
      </c>
      <c r="AA25" s="38">
        <f>SUM(AA15:AA24)</f>
        <v>2666726529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1489642795</v>
      </c>
      <c r="D26" s="29">
        <f>+D13+D25</f>
        <v>0</v>
      </c>
      <c r="E26" s="30">
        <f t="shared" si="2"/>
        <v>2877065639</v>
      </c>
      <c r="F26" s="31">
        <f t="shared" si="2"/>
        <v>2586315936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23337869</v>
      </c>
      <c r="L26" s="31">
        <f t="shared" si="2"/>
        <v>13108829</v>
      </c>
      <c r="M26" s="31">
        <f t="shared" si="2"/>
        <v>16766502</v>
      </c>
      <c r="N26" s="31">
        <f t="shared" si="2"/>
        <v>53213200</v>
      </c>
      <c r="O26" s="31">
        <f t="shared" si="2"/>
        <v>15056</v>
      </c>
      <c r="P26" s="31">
        <f t="shared" si="2"/>
        <v>6363389</v>
      </c>
      <c r="Q26" s="31">
        <f t="shared" si="2"/>
        <v>12847180</v>
      </c>
      <c r="R26" s="31">
        <f t="shared" si="2"/>
        <v>19225625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96237092</v>
      </c>
      <c r="X26" s="31">
        <f t="shared" si="2"/>
        <v>1939736988</v>
      </c>
      <c r="Y26" s="31">
        <f t="shared" si="2"/>
        <v>-1843499896</v>
      </c>
      <c r="Z26" s="32">
        <f>+IF(X26&lt;&gt;0,+(Y26/X26)*100,0)</f>
        <v>-95.038652528906667</v>
      </c>
      <c r="AA26" s="33">
        <f>+AA13+AA25</f>
        <v>2586315936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18142757</v>
      </c>
      <c r="G32" s="20"/>
      <c r="H32" s="20">
        <v>-2273060</v>
      </c>
      <c r="I32" s="20"/>
      <c r="J32" s="20">
        <v>-2273060</v>
      </c>
      <c r="K32" s="20">
        <v>-746543</v>
      </c>
      <c r="L32" s="20">
        <v>-1155429</v>
      </c>
      <c r="M32" s="20">
        <v>-1303514</v>
      </c>
      <c r="N32" s="20">
        <v>-3205486</v>
      </c>
      <c r="O32" s="20"/>
      <c r="P32" s="20">
        <v>-483751</v>
      </c>
      <c r="Q32" s="20">
        <v>-1190848</v>
      </c>
      <c r="R32" s="20">
        <v>-1674599</v>
      </c>
      <c r="S32" s="20"/>
      <c r="T32" s="20"/>
      <c r="U32" s="20"/>
      <c r="V32" s="20"/>
      <c r="W32" s="20">
        <v>-7153145</v>
      </c>
      <c r="X32" s="20">
        <v>13607064</v>
      </c>
      <c r="Y32" s="20">
        <v>-20760209</v>
      </c>
      <c r="Z32" s="21">
        <v>-152.56934927328922</v>
      </c>
      <c r="AA32" s="22">
        <v>18142757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-2878811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-2159109</v>
      </c>
      <c r="Y35" s="20">
        <v>2159109</v>
      </c>
      <c r="Z35" s="21">
        <v>-100</v>
      </c>
      <c r="AA35" s="22">
        <v>-2878811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15263946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-746543</v>
      </c>
      <c r="L37" s="31">
        <f t="shared" si="3"/>
        <v>-1155429</v>
      </c>
      <c r="M37" s="31">
        <f t="shared" si="3"/>
        <v>-1303514</v>
      </c>
      <c r="N37" s="31">
        <f t="shared" si="3"/>
        <v>-3205486</v>
      </c>
      <c r="O37" s="31">
        <f t="shared" si="3"/>
        <v>0</v>
      </c>
      <c r="P37" s="31">
        <f t="shared" si="3"/>
        <v>-483751</v>
      </c>
      <c r="Q37" s="31">
        <f t="shared" si="3"/>
        <v>-1190848</v>
      </c>
      <c r="R37" s="31">
        <f t="shared" si="3"/>
        <v>-1674599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-7153145</v>
      </c>
      <c r="X37" s="31">
        <f t="shared" si="3"/>
        <v>11447955</v>
      </c>
      <c r="Y37" s="31">
        <f t="shared" si="3"/>
        <v>-18601100</v>
      </c>
      <c r="Z37" s="32">
        <f>+IF(X37&lt;&gt;0,+(Y37/X37)*100,0)</f>
        <v>-162.48404190966858</v>
      </c>
      <c r="AA37" s="33">
        <f>SUM(AA29:AA36)</f>
        <v>15263946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15263946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-746543</v>
      </c>
      <c r="L44" s="31">
        <f t="shared" si="5"/>
        <v>-1155429</v>
      </c>
      <c r="M44" s="31">
        <f t="shared" si="5"/>
        <v>-1303514</v>
      </c>
      <c r="N44" s="31">
        <f t="shared" si="5"/>
        <v>-3205486</v>
      </c>
      <c r="O44" s="31">
        <f t="shared" si="5"/>
        <v>0</v>
      </c>
      <c r="P44" s="31">
        <f t="shared" si="5"/>
        <v>-483751</v>
      </c>
      <c r="Q44" s="31">
        <f t="shared" si="5"/>
        <v>-1190848</v>
      </c>
      <c r="R44" s="31">
        <f t="shared" si="5"/>
        <v>-1674599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-7153145</v>
      </c>
      <c r="X44" s="31">
        <f t="shared" si="5"/>
        <v>11447955</v>
      </c>
      <c r="Y44" s="31">
        <f t="shared" si="5"/>
        <v>-18601100</v>
      </c>
      <c r="Z44" s="32">
        <f>+IF(X44&lt;&gt;0,+(Y44/X44)*100,0)</f>
        <v>-162.48404190966858</v>
      </c>
      <c r="AA44" s="33">
        <f>+AA37+AA43</f>
        <v>15263946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1489642795</v>
      </c>
      <c r="D45" s="42">
        <f t="shared" si="6"/>
        <v>0</v>
      </c>
      <c r="E45" s="43">
        <f t="shared" si="6"/>
        <v>2445115874</v>
      </c>
      <c r="F45" s="44">
        <f t="shared" si="6"/>
        <v>2571051990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24084412</v>
      </c>
      <c r="L45" s="44">
        <f t="shared" si="6"/>
        <v>14264258</v>
      </c>
      <c r="M45" s="44">
        <f t="shared" si="6"/>
        <v>18070016</v>
      </c>
      <c r="N45" s="44">
        <f t="shared" si="6"/>
        <v>56418686</v>
      </c>
      <c r="O45" s="44">
        <f t="shared" si="6"/>
        <v>15056</v>
      </c>
      <c r="P45" s="44">
        <f t="shared" si="6"/>
        <v>6847140</v>
      </c>
      <c r="Q45" s="44">
        <f t="shared" si="6"/>
        <v>14038028</v>
      </c>
      <c r="R45" s="44">
        <f t="shared" si="6"/>
        <v>20900224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103390237</v>
      </c>
      <c r="X45" s="44">
        <f t="shared" si="6"/>
        <v>1928289033</v>
      </c>
      <c r="Y45" s="44">
        <f t="shared" si="6"/>
        <v>-1824898796</v>
      </c>
      <c r="Z45" s="45">
        <f>+IF(X45&lt;&gt;0,+(Y45/X45)*100,0)</f>
        <v>-94.638239639876645</v>
      </c>
      <c r="AA45" s="46">
        <f>+AA26-AA44</f>
        <v>2571051990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1887331959</v>
      </c>
      <c r="Y47" s="20">
        <v>-1887331959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1887331959</v>
      </c>
      <c r="Y50" s="52">
        <f t="shared" si="7"/>
        <v>-1887331959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30121195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>
        <v>3483309</v>
      </c>
      <c r="P6" s="20">
        <v>-10057416</v>
      </c>
      <c r="Q6" s="20">
        <v>-19993564</v>
      </c>
      <c r="R6" s="20">
        <v>-26567671</v>
      </c>
      <c r="S6" s="20"/>
      <c r="T6" s="20"/>
      <c r="U6" s="20"/>
      <c r="V6" s="20"/>
      <c r="W6" s="20">
        <v>-27741483</v>
      </c>
      <c r="X6" s="20">
        <v>25239883</v>
      </c>
      <c r="Y6" s="20">
        <v>-52981366</v>
      </c>
      <c r="Z6" s="21">
        <v>-209.91129792479626</v>
      </c>
      <c r="AA6" s="22">
        <v>30121195</v>
      </c>
    </row>
    <row r="7" spans="1:27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538194265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>
        <v>8623533</v>
      </c>
      <c r="P7" s="20">
        <v>11616311</v>
      </c>
      <c r="Q7" s="20">
        <v>7054910</v>
      </c>
      <c r="R7" s="20">
        <v>27294754</v>
      </c>
      <c r="S7" s="20"/>
      <c r="T7" s="20"/>
      <c r="U7" s="20"/>
      <c r="V7" s="20"/>
      <c r="W7" s="20">
        <v>542999645</v>
      </c>
      <c r="X7" s="20">
        <v>523177436</v>
      </c>
      <c r="Y7" s="20">
        <v>19822209</v>
      </c>
      <c r="Z7" s="21">
        <v>3.7888119089294974</v>
      </c>
      <c r="AA7" s="22">
        <v>538194265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-180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-116655717</v>
      </c>
      <c r="Y10" s="20">
        <v>116655717</v>
      </c>
      <c r="Z10" s="21">
        <v>-100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568315280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12106842</v>
      </c>
      <c r="P13" s="31">
        <f t="shared" si="0"/>
        <v>1558895</v>
      </c>
      <c r="Q13" s="31">
        <f t="shared" si="0"/>
        <v>-12938654</v>
      </c>
      <c r="R13" s="31">
        <f t="shared" si="0"/>
        <v>727083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515258162</v>
      </c>
      <c r="X13" s="31">
        <f t="shared" si="0"/>
        <v>431761602</v>
      </c>
      <c r="Y13" s="31">
        <f t="shared" si="0"/>
        <v>83496560</v>
      </c>
      <c r="Z13" s="32">
        <f>+IF(X13&lt;&gt;0,+(Y13/X13)*100,0)</f>
        <v>19.338579348702716</v>
      </c>
      <c r="AA13" s="33">
        <f>SUM(AA6:AA12)</f>
        <v>568315280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735287383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>
        <v>-1468960</v>
      </c>
      <c r="P17" s="24">
        <v>3921954</v>
      </c>
      <c r="Q17" s="20">
        <v>5786639</v>
      </c>
      <c r="R17" s="24">
        <v>8239633</v>
      </c>
      <c r="S17" s="24"/>
      <c r="T17" s="20"/>
      <c r="U17" s="24"/>
      <c r="V17" s="24"/>
      <c r="W17" s="24">
        <v>785586034</v>
      </c>
      <c r="X17" s="20">
        <v>730388465</v>
      </c>
      <c r="Y17" s="24">
        <v>55197569</v>
      </c>
      <c r="Z17" s="25">
        <v>7.5572892570257117</v>
      </c>
      <c r="AA17" s="26">
        <v>735287383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735287383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-1468960</v>
      </c>
      <c r="P25" s="36">
        <f t="shared" si="1"/>
        <v>3921954</v>
      </c>
      <c r="Q25" s="36">
        <f t="shared" si="1"/>
        <v>5786639</v>
      </c>
      <c r="R25" s="36">
        <f t="shared" si="1"/>
        <v>8239633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785586034</v>
      </c>
      <c r="X25" s="36">
        <f t="shared" si="1"/>
        <v>730388465</v>
      </c>
      <c r="Y25" s="36">
        <f t="shared" si="1"/>
        <v>55197569</v>
      </c>
      <c r="Z25" s="37">
        <f>+IF(X25&lt;&gt;0,+(Y25/X25)*100,0)</f>
        <v>7.5572892570257117</v>
      </c>
      <c r="AA25" s="38">
        <f>SUM(AA15:AA24)</f>
        <v>735287383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1303602663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10637882</v>
      </c>
      <c r="P26" s="31">
        <f t="shared" si="2"/>
        <v>5480849</v>
      </c>
      <c r="Q26" s="31">
        <f t="shared" si="2"/>
        <v>-7152015</v>
      </c>
      <c r="R26" s="31">
        <f t="shared" si="2"/>
        <v>8966716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1300844196</v>
      </c>
      <c r="X26" s="31">
        <f t="shared" si="2"/>
        <v>1162150067</v>
      </c>
      <c r="Y26" s="31">
        <f t="shared" si="2"/>
        <v>138694129</v>
      </c>
      <c r="Z26" s="32">
        <f>+IF(X26&lt;&gt;0,+(Y26/X26)*100,0)</f>
        <v>11.934270189221612</v>
      </c>
      <c r="AA26" s="33">
        <f>+AA13+AA25</f>
        <v>1303602663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-214036479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-214036479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1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>
        <v>-1666592</v>
      </c>
      <c r="P33" s="20">
        <v>-7399712</v>
      </c>
      <c r="Q33" s="20">
        <v>10000000</v>
      </c>
      <c r="R33" s="20">
        <v>933696</v>
      </c>
      <c r="S33" s="20"/>
      <c r="T33" s="20"/>
      <c r="U33" s="20"/>
      <c r="V33" s="20"/>
      <c r="W33" s="20">
        <v>21729331</v>
      </c>
      <c r="X33" s="20">
        <v>1</v>
      </c>
      <c r="Y33" s="20">
        <v>21729330</v>
      </c>
      <c r="Z33" s="21">
        <v>2172933000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-214036478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-1666592</v>
      </c>
      <c r="P37" s="31">
        <f t="shared" si="3"/>
        <v>-7399712</v>
      </c>
      <c r="Q37" s="31">
        <f t="shared" si="3"/>
        <v>10000000</v>
      </c>
      <c r="R37" s="31">
        <f t="shared" si="3"/>
        <v>933696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21729331</v>
      </c>
      <c r="X37" s="31">
        <f t="shared" si="3"/>
        <v>1</v>
      </c>
      <c r="Y37" s="31">
        <f t="shared" si="3"/>
        <v>21729330</v>
      </c>
      <c r="Z37" s="32">
        <f>+IF(X37&lt;&gt;0,+(Y37/X37)*100,0)</f>
        <v>2172933000</v>
      </c>
      <c r="AA37" s="33">
        <f>SUM(AA29:AA36)</f>
        <v>-214036478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214036479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214036479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214036479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214036479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1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-1666592</v>
      </c>
      <c r="P44" s="31">
        <f t="shared" si="5"/>
        <v>-7399712</v>
      </c>
      <c r="Q44" s="31">
        <f t="shared" si="5"/>
        <v>10000000</v>
      </c>
      <c r="R44" s="31">
        <f t="shared" si="5"/>
        <v>933696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21729331</v>
      </c>
      <c r="X44" s="31">
        <f t="shared" si="5"/>
        <v>1</v>
      </c>
      <c r="Y44" s="31">
        <f t="shared" si="5"/>
        <v>21729330</v>
      </c>
      <c r="Z44" s="32">
        <f>+IF(X44&lt;&gt;0,+(Y44/X44)*100,0)</f>
        <v>2172933000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1303602662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12304474</v>
      </c>
      <c r="P45" s="44">
        <f t="shared" si="6"/>
        <v>12880561</v>
      </c>
      <c r="Q45" s="44">
        <f t="shared" si="6"/>
        <v>-17152015</v>
      </c>
      <c r="R45" s="44">
        <f t="shared" si="6"/>
        <v>8033020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1279114865</v>
      </c>
      <c r="X45" s="44">
        <f t="shared" si="6"/>
        <v>1162150066</v>
      </c>
      <c r="Y45" s="44">
        <f t="shared" si="6"/>
        <v>116964799</v>
      </c>
      <c r="Z45" s="45">
        <f>+IF(X45&lt;&gt;0,+(Y45/X45)*100,0)</f>
        <v>10.064517691986261</v>
      </c>
      <c r="AA45" s="46">
        <f>+AA26-AA44</f>
        <v>1303602662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14524338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19387023</v>
      </c>
      <c r="Y47" s="20">
        <v>-19387023</v>
      </c>
      <c r="Z47" s="47">
        <v>-100</v>
      </c>
      <c r="AA47" s="22">
        <v>14524338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14524338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19387023</v>
      </c>
      <c r="Y50" s="52">
        <f t="shared" si="7"/>
        <v>-19387023</v>
      </c>
      <c r="Z50" s="53">
        <f>+IF(X50&lt;&gt;0,+(Y50/X50)*100,0)</f>
        <v>-100</v>
      </c>
      <c r="AA50" s="54">
        <f>SUM(AA47:AA49)</f>
        <v>14524338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336166</v>
      </c>
      <c r="D6" s="18"/>
      <c r="E6" s="19">
        <v>6142520</v>
      </c>
      <c r="F6" s="20">
        <v>55322713</v>
      </c>
      <c r="G6" s="20"/>
      <c r="H6" s="20">
        <v>41639939</v>
      </c>
      <c r="I6" s="20">
        <v>-2680994</v>
      </c>
      <c r="J6" s="20">
        <v>38958945</v>
      </c>
      <c r="K6" s="20">
        <v>-5523521</v>
      </c>
      <c r="L6" s="20">
        <v>-6636204</v>
      </c>
      <c r="M6" s="20">
        <v>25446068</v>
      </c>
      <c r="N6" s="20">
        <v>13286343</v>
      </c>
      <c r="O6" s="20">
        <v>-6633411</v>
      </c>
      <c r="P6" s="20">
        <v>-19801571</v>
      </c>
      <c r="Q6" s="20">
        <v>-2948256</v>
      </c>
      <c r="R6" s="20">
        <v>-29383238</v>
      </c>
      <c r="S6" s="20"/>
      <c r="T6" s="20"/>
      <c r="U6" s="20"/>
      <c r="V6" s="20"/>
      <c r="W6" s="20">
        <v>22862050</v>
      </c>
      <c r="X6" s="20">
        <v>41492025</v>
      </c>
      <c r="Y6" s="20">
        <v>-18629975</v>
      </c>
      <c r="Z6" s="21">
        <v>-44.90013442342233</v>
      </c>
      <c r="AA6" s="22">
        <v>55322713</v>
      </c>
    </row>
    <row r="7" spans="1:27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28755881</v>
      </c>
      <c r="G7" s="20">
        <v>4483535</v>
      </c>
      <c r="H7" s="20">
        <v>4431185</v>
      </c>
      <c r="I7" s="20">
        <v>4498757</v>
      </c>
      <c r="J7" s="20">
        <v>13413477</v>
      </c>
      <c r="K7" s="20">
        <v>7734368</v>
      </c>
      <c r="L7" s="20">
        <v>100077</v>
      </c>
      <c r="M7" s="20">
        <v>3462359</v>
      </c>
      <c r="N7" s="20">
        <v>11296804</v>
      </c>
      <c r="O7" s="20">
        <v>4589089</v>
      </c>
      <c r="P7" s="20">
        <v>5337615</v>
      </c>
      <c r="Q7" s="20">
        <v>593104</v>
      </c>
      <c r="R7" s="20">
        <v>10519808</v>
      </c>
      <c r="S7" s="20"/>
      <c r="T7" s="20"/>
      <c r="U7" s="20"/>
      <c r="V7" s="20"/>
      <c r="W7" s="20">
        <v>35230089</v>
      </c>
      <c r="X7" s="20">
        <v>21566916</v>
      </c>
      <c r="Y7" s="20">
        <v>13663173</v>
      </c>
      <c r="Z7" s="21">
        <v>63.352465415082989</v>
      </c>
      <c r="AA7" s="22">
        <v>28755881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1811747</v>
      </c>
      <c r="D10" s="18"/>
      <c r="E10" s="19">
        <v>379336</v>
      </c>
      <c r="F10" s="20">
        <v>-19239253</v>
      </c>
      <c r="G10" s="20"/>
      <c r="H10" s="20">
        <v>-97162</v>
      </c>
      <c r="I10" s="20"/>
      <c r="J10" s="20">
        <v>-97162</v>
      </c>
      <c r="K10" s="20">
        <v>196011</v>
      </c>
      <c r="L10" s="20">
        <v>-98664</v>
      </c>
      <c r="M10" s="20"/>
      <c r="N10" s="20">
        <v>97347</v>
      </c>
      <c r="O10" s="20">
        <v>-87855</v>
      </c>
      <c r="P10" s="20">
        <v>-28937</v>
      </c>
      <c r="Q10" s="20">
        <v>-25548</v>
      </c>
      <c r="R10" s="20">
        <v>-142340</v>
      </c>
      <c r="S10" s="20"/>
      <c r="T10" s="20"/>
      <c r="U10" s="20"/>
      <c r="V10" s="20"/>
      <c r="W10" s="20">
        <v>-142155</v>
      </c>
      <c r="X10" s="20">
        <v>-14429439</v>
      </c>
      <c r="Y10" s="20">
        <v>14287284</v>
      </c>
      <c r="Z10" s="21">
        <v>-99.01482656394333</v>
      </c>
      <c r="AA10" s="22">
        <v>-19239253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8247812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6185844</v>
      </c>
      <c r="Y11" s="24">
        <v>-6185844</v>
      </c>
      <c r="Z11" s="25">
        <v>-100</v>
      </c>
      <c r="AA11" s="26">
        <v>8247812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38280795</v>
      </c>
      <c r="D13" s="29">
        <f>SUM(D6:D12)</f>
        <v>0</v>
      </c>
      <c r="E13" s="30">
        <f t="shared" si="0"/>
        <v>43011528</v>
      </c>
      <c r="F13" s="31">
        <f t="shared" si="0"/>
        <v>73087153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2406858</v>
      </c>
      <c r="L13" s="31">
        <f t="shared" si="0"/>
        <v>-6634791</v>
      </c>
      <c r="M13" s="31">
        <f t="shared" si="0"/>
        <v>28908427</v>
      </c>
      <c r="N13" s="31">
        <f t="shared" si="0"/>
        <v>24680494</v>
      </c>
      <c r="O13" s="31">
        <f t="shared" si="0"/>
        <v>-2132177</v>
      </c>
      <c r="P13" s="31">
        <f t="shared" si="0"/>
        <v>-14492893</v>
      </c>
      <c r="Q13" s="31">
        <f t="shared" si="0"/>
        <v>-2380700</v>
      </c>
      <c r="R13" s="31">
        <f t="shared" si="0"/>
        <v>-19005770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57949984</v>
      </c>
      <c r="X13" s="31">
        <f t="shared" si="0"/>
        <v>54815346</v>
      </c>
      <c r="Y13" s="31">
        <f t="shared" si="0"/>
        <v>3134638</v>
      </c>
      <c r="Z13" s="32">
        <f>+IF(X13&lt;&gt;0,+(Y13/X13)*100,0)</f>
        <v>5.7185409355985826</v>
      </c>
      <c r="AA13" s="33">
        <f>SUM(AA6:AA12)</f>
        <v>73087153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241543942</v>
      </c>
      <c r="D17" s="18"/>
      <c r="E17" s="19">
        <v>-272017491</v>
      </c>
      <c r="F17" s="20">
        <v>-283996194</v>
      </c>
      <c r="G17" s="24">
        <v>-158333</v>
      </c>
      <c r="H17" s="24">
        <v>2266942</v>
      </c>
      <c r="I17" s="24">
        <v>3276389</v>
      </c>
      <c r="J17" s="20">
        <v>5384998</v>
      </c>
      <c r="K17" s="24">
        <v>455536</v>
      </c>
      <c r="L17" s="24">
        <v>4409723</v>
      </c>
      <c r="M17" s="20">
        <v>6270636</v>
      </c>
      <c r="N17" s="24">
        <v>11135895</v>
      </c>
      <c r="O17" s="24">
        <v>2712107</v>
      </c>
      <c r="P17" s="24">
        <v>11351925</v>
      </c>
      <c r="Q17" s="20">
        <v>11174847</v>
      </c>
      <c r="R17" s="24">
        <v>25238879</v>
      </c>
      <c r="S17" s="24"/>
      <c r="T17" s="20"/>
      <c r="U17" s="24"/>
      <c r="V17" s="24"/>
      <c r="W17" s="24">
        <v>41759772</v>
      </c>
      <c r="X17" s="20">
        <v>-212997132</v>
      </c>
      <c r="Y17" s="24">
        <v>254756904</v>
      </c>
      <c r="Z17" s="25">
        <v>-119.60579074839374</v>
      </c>
      <c r="AA17" s="26">
        <v>-283996194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241543942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-283996194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455536</v>
      </c>
      <c r="L25" s="36">
        <f t="shared" si="1"/>
        <v>4409723</v>
      </c>
      <c r="M25" s="36">
        <f t="shared" si="1"/>
        <v>6270636</v>
      </c>
      <c r="N25" s="36">
        <f t="shared" si="1"/>
        <v>11135895</v>
      </c>
      <c r="O25" s="36">
        <f t="shared" si="1"/>
        <v>2712107</v>
      </c>
      <c r="P25" s="36">
        <f t="shared" si="1"/>
        <v>11351925</v>
      </c>
      <c r="Q25" s="36">
        <f t="shared" si="1"/>
        <v>11174847</v>
      </c>
      <c r="R25" s="36">
        <f t="shared" si="1"/>
        <v>25238879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41759772</v>
      </c>
      <c r="X25" s="36">
        <f t="shared" si="1"/>
        <v>-212997132</v>
      </c>
      <c r="Y25" s="36">
        <f t="shared" si="1"/>
        <v>254756904</v>
      </c>
      <c r="Z25" s="37">
        <f>+IF(X25&lt;&gt;0,+(Y25/X25)*100,0)</f>
        <v>-119.60579074839374</v>
      </c>
      <c r="AA25" s="38">
        <f>SUM(AA15:AA24)</f>
        <v>-283996194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279824737</v>
      </c>
      <c r="D26" s="29">
        <f>+D13+D25</f>
        <v>0</v>
      </c>
      <c r="E26" s="30">
        <f t="shared" si="2"/>
        <v>-229005963</v>
      </c>
      <c r="F26" s="31">
        <f t="shared" si="2"/>
        <v>-210909041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2862394</v>
      </c>
      <c r="L26" s="31">
        <f t="shared" si="2"/>
        <v>-2225068</v>
      </c>
      <c r="M26" s="31">
        <f t="shared" si="2"/>
        <v>35179063</v>
      </c>
      <c r="N26" s="31">
        <f t="shared" si="2"/>
        <v>35816389</v>
      </c>
      <c r="O26" s="31">
        <f t="shared" si="2"/>
        <v>579930</v>
      </c>
      <c r="P26" s="31">
        <f t="shared" si="2"/>
        <v>-3140968</v>
      </c>
      <c r="Q26" s="31">
        <f t="shared" si="2"/>
        <v>8794147</v>
      </c>
      <c r="R26" s="31">
        <f t="shared" si="2"/>
        <v>6233109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99709756</v>
      </c>
      <c r="X26" s="31">
        <f t="shared" si="2"/>
        <v>-158181786</v>
      </c>
      <c r="Y26" s="31">
        <f t="shared" si="2"/>
        <v>257891542</v>
      </c>
      <c r="Z26" s="32">
        <f>+IF(X26&lt;&gt;0,+(Y26/X26)*100,0)</f>
        <v>-163.0349160427358</v>
      </c>
      <c r="AA26" s="33">
        <f>+AA13+AA25</f>
        <v>-210909041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30000000</v>
      </c>
      <c r="Q32" s="20"/>
      <c r="R32" s="20">
        <v>30000000</v>
      </c>
      <c r="S32" s="20"/>
      <c r="T32" s="20"/>
      <c r="U32" s="20"/>
      <c r="V32" s="20"/>
      <c r="W32" s="20">
        <v>30000000</v>
      </c>
      <c r="X32" s="20"/>
      <c r="Y32" s="20">
        <v>30000000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3770424</v>
      </c>
      <c r="Y35" s="20">
        <v>-3770424</v>
      </c>
      <c r="Z35" s="21">
        <v>-100</v>
      </c>
      <c r="AA35" s="22">
        <v>5027225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30000000</v>
      </c>
      <c r="Q37" s="31">
        <f t="shared" si="3"/>
        <v>0</v>
      </c>
      <c r="R37" s="31">
        <f t="shared" si="3"/>
        <v>30000000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30000000</v>
      </c>
      <c r="X37" s="31">
        <f t="shared" si="3"/>
        <v>3770424</v>
      </c>
      <c r="Y37" s="31">
        <f t="shared" si="3"/>
        <v>26229576</v>
      </c>
      <c r="Z37" s="32">
        <f>+IF(X37&lt;&gt;0,+(Y37/X37)*100,0)</f>
        <v>695.66648207204287</v>
      </c>
      <c r="AA37" s="33">
        <f>SUM(AA29:AA36)</f>
        <v>5027225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30000000</v>
      </c>
      <c r="Q44" s="31">
        <f t="shared" si="5"/>
        <v>0</v>
      </c>
      <c r="R44" s="31">
        <f t="shared" si="5"/>
        <v>30000000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30000000</v>
      </c>
      <c r="X44" s="31">
        <f t="shared" si="5"/>
        <v>3770424</v>
      </c>
      <c r="Y44" s="31">
        <f t="shared" si="5"/>
        <v>26229576</v>
      </c>
      <c r="Z44" s="32">
        <f>+IF(X44&lt;&gt;0,+(Y44/X44)*100,0)</f>
        <v>695.66648207204287</v>
      </c>
      <c r="AA44" s="33">
        <f>+AA37+AA43</f>
        <v>5027225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279854462</v>
      </c>
      <c r="D45" s="42">
        <f t="shared" si="6"/>
        <v>0</v>
      </c>
      <c r="E45" s="43">
        <f t="shared" si="6"/>
        <v>-234033188</v>
      </c>
      <c r="F45" s="44">
        <f t="shared" si="6"/>
        <v>-215936266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2862394</v>
      </c>
      <c r="L45" s="44">
        <f t="shared" si="6"/>
        <v>-2225068</v>
      </c>
      <c r="M45" s="44">
        <f t="shared" si="6"/>
        <v>35179063</v>
      </c>
      <c r="N45" s="44">
        <f t="shared" si="6"/>
        <v>35816389</v>
      </c>
      <c r="O45" s="44">
        <f t="shared" si="6"/>
        <v>579930</v>
      </c>
      <c r="P45" s="44">
        <f t="shared" si="6"/>
        <v>-33140968</v>
      </c>
      <c r="Q45" s="44">
        <f t="shared" si="6"/>
        <v>8794147</v>
      </c>
      <c r="R45" s="44">
        <f t="shared" si="6"/>
        <v>-23766891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69709756</v>
      </c>
      <c r="X45" s="44">
        <f t="shared" si="6"/>
        <v>-161952210</v>
      </c>
      <c r="Y45" s="44">
        <f t="shared" si="6"/>
        <v>231661966</v>
      </c>
      <c r="Z45" s="45">
        <f>+IF(X45&lt;&gt;0,+(Y45/X45)*100,0)</f>
        <v>-143.04341138660595</v>
      </c>
      <c r="AA45" s="46">
        <f>+AA26-AA44</f>
        <v>-215936266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-307878110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-230908581</v>
      </c>
      <c r="Y47" s="20">
        <v>230908581</v>
      </c>
      <c r="Z47" s="47">
        <v>-100</v>
      </c>
      <c r="AA47" s="22">
        <v>-307878110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-307878110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-230908581</v>
      </c>
      <c r="Y50" s="52">
        <f t="shared" si="7"/>
        <v>230908581</v>
      </c>
      <c r="Z50" s="53">
        <f>+IF(X50&lt;&gt;0,+(Y50/X50)*100,0)</f>
        <v>-100</v>
      </c>
      <c r="AA50" s="54">
        <f>SUM(AA47:AA49)</f>
        <v>-307878110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119007942</v>
      </c>
      <c r="G6" s="20">
        <v>109750030</v>
      </c>
      <c r="H6" s="20">
        <v>-384374</v>
      </c>
      <c r="I6" s="20">
        <v>1912157</v>
      </c>
      <c r="J6" s="20">
        <v>111277813</v>
      </c>
      <c r="K6" s="20">
        <v>-430981</v>
      </c>
      <c r="L6" s="20">
        <v>529993</v>
      </c>
      <c r="M6" s="20">
        <v>-1930147</v>
      </c>
      <c r="N6" s="20">
        <v>-1831135</v>
      </c>
      <c r="O6" s="20">
        <v>-1620158</v>
      </c>
      <c r="P6" s="20">
        <v>-218518</v>
      </c>
      <c r="Q6" s="20">
        <v>-3705263</v>
      </c>
      <c r="R6" s="20">
        <v>-5543939</v>
      </c>
      <c r="S6" s="20"/>
      <c r="T6" s="20"/>
      <c r="U6" s="20"/>
      <c r="V6" s="20"/>
      <c r="W6" s="20">
        <v>103902739</v>
      </c>
      <c r="X6" s="20">
        <v>116565653</v>
      </c>
      <c r="Y6" s="20">
        <v>-12662914</v>
      </c>
      <c r="Z6" s="21">
        <v>-10.863332100065531</v>
      </c>
      <c r="AA6" s="22">
        <v>119007942</v>
      </c>
    </row>
    <row r="7" spans="1:27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53689343</v>
      </c>
      <c r="G7" s="20">
        <v>50274015</v>
      </c>
      <c r="H7" s="20">
        <v>3644184</v>
      </c>
      <c r="I7" s="20">
        <v>2811401</v>
      </c>
      <c r="J7" s="20">
        <v>56729600</v>
      </c>
      <c r="K7" s="20">
        <v>2895986</v>
      </c>
      <c r="L7" s="20">
        <v>2556462</v>
      </c>
      <c r="M7" s="20">
        <v>2690689</v>
      </c>
      <c r="N7" s="20">
        <v>8143137</v>
      </c>
      <c r="O7" s="20">
        <v>2903619</v>
      </c>
      <c r="P7" s="20">
        <v>2920989</v>
      </c>
      <c r="Q7" s="20">
        <v>2797495</v>
      </c>
      <c r="R7" s="20">
        <v>8622103</v>
      </c>
      <c r="S7" s="20"/>
      <c r="T7" s="20"/>
      <c r="U7" s="20"/>
      <c r="V7" s="20"/>
      <c r="W7" s="20">
        <v>73494840</v>
      </c>
      <c r="X7" s="20">
        <v>51431159</v>
      </c>
      <c r="Y7" s="20">
        <v>22063681</v>
      </c>
      <c r="Z7" s="21">
        <v>42.89944350661046</v>
      </c>
      <c r="AA7" s="22">
        <v>53689343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-9615550</v>
      </c>
      <c r="D10" s="18"/>
      <c r="E10" s="19">
        <v>-9157519</v>
      </c>
      <c r="F10" s="20">
        <v>-14227009</v>
      </c>
      <c r="G10" s="20">
        <v>-9960951</v>
      </c>
      <c r="H10" s="20">
        <v>286919</v>
      </c>
      <c r="I10" s="20">
        <v>371813</v>
      </c>
      <c r="J10" s="20">
        <v>-9302219</v>
      </c>
      <c r="K10" s="20">
        <v>445578</v>
      </c>
      <c r="L10" s="20">
        <v>-57154</v>
      </c>
      <c r="M10" s="20">
        <v>-105795</v>
      </c>
      <c r="N10" s="20">
        <v>282629</v>
      </c>
      <c r="O10" s="20">
        <v>-356880</v>
      </c>
      <c r="P10" s="20">
        <v>-304565</v>
      </c>
      <c r="Q10" s="20">
        <v>-174833</v>
      </c>
      <c r="R10" s="20">
        <v>-836278</v>
      </c>
      <c r="S10" s="20"/>
      <c r="T10" s="20"/>
      <c r="U10" s="20"/>
      <c r="V10" s="20"/>
      <c r="W10" s="20">
        <v>-9855868</v>
      </c>
      <c r="X10" s="20">
        <v>-14120500</v>
      </c>
      <c r="Y10" s="20">
        <v>4264632</v>
      </c>
      <c r="Z10" s="21">
        <v>-30.201706738429941</v>
      </c>
      <c r="AA10" s="22">
        <v>-14227009</v>
      </c>
    </row>
    <row r="11" spans="1:27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10856922</v>
      </c>
      <c r="G11" s="24">
        <v>11249376</v>
      </c>
      <c r="H11" s="24">
        <v>63367</v>
      </c>
      <c r="I11" s="24">
        <v>425542</v>
      </c>
      <c r="J11" s="20">
        <v>11738285</v>
      </c>
      <c r="K11" s="24">
        <v>283588</v>
      </c>
      <c r="L11" s="24">
        <v>177538</v>
      </c>
      <c r="M11" s="20">
        <v>540131</v>
      </c>
      <c r="N11" s="24">
        <v>1001257</v>
      </c>
      <c r="O11" s="24">
        <v>354919</v>
      </c>
      <c r="P11" s="24">
        <v>399196</v>
      </c>
      <c r="Q11" s="20">
        <v>1124911</v>
      </c>
      <c r="R11" s="24">
        <v>1879026</v>
      </c>
      <c r="S11" s="24"/>
      <c r="T11" s="20"/>
      <c r="U11" s="24"/>
      <c r="V11" s="24"/>
      <c r="W11" s="24">
        <v>14618568</v>
      </c>
      <c r="X11" s="20">
        <v>10856922</v>
      </c>
      <c r="Y11" s="24">
        <v>3761646</v>
      </c>
      <c r="Z11" s="25">
        <v>34.647444275642762</v>
      </c>
      <c r="AA11" s="26">
        <v>10856922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-387831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-387831</v>
      </c>
      <c r="Y12" s="20"/>
      <c r="Z12" s="21"/>
      <c r="AA12" s="22">
        <v>-387831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162326008</v>
      </c>
      <c r="D13" s="29">
        <f>SUM(D6:D12)</f>
        <v>0</v>
      </c>
      <c r="E13" s="30">
        <f t="shared" si="0"/>
        <v>169856768</v>
      </c>
      <c r="F13" s="31">
        <f t="shared" si="0"/>
        <v>168939367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3194171</v>
      </c>
      <c r="L13" s="31">
        <f t="shared" si="0"/>
        <v>3206839</v>
      </c>
      <c r="M13" s="31">
        <f t="shared" si="0"/>
        <v>1194878</v>
      </c>
      <c r="N13" s="31">
        <f t="shared" si="0"/>
        <v>7595888</v>
      </c>
      <c r="O13" s="31">
        <f t="shared" si="0"/>
        <v>1281500</v>
      </c>
      <c r="P13" s="31">
        <f t="shared" si="0"/>
        <v>2797102</v>
      </c>
      <c r="Q13" s="31">
        <f t="shared" si="0"/>
        <v>42310</v>
      </c>
      <c r="R13" s="31">
        <f t="shared" si="0"/>
        <v>4120912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181772448</v>
      </c>
      <c r="X13" s="31">
        <f t="shared" si="0"/>
        <v>164345403</v>
      </c>
      <c r="Y13" s="31">
        <f t="shared" si="0"/>
        <v>17427045</v>
      </c>
      <c r="Z13" s="32">
        <f>+IF(X13&lt;&gt;0,+(Y13/X13)*100,0)</f>
        <v>10.603913880085834</v>
      </c>
      <c r="AA13" s="33">
        <f>SUM(AA6:AA12)</f>
        <v>168939367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95509636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>
        <v>-1325098</v>
      </c>
      <c r="L17" s="24">
        <v>-1282341</v>
      </c>
      <c r="M17" s="20">
        <v>-1325098</v>
      </c>
      <c r="N17" s="24">
        <v>-3932537</v>
      </c>
      <c r="O17" s="24">
        <v>-1325098</v>
      </c>
      <c r="P17" s="24">
        <v>-6034376</v>
      </c>
      <c r="Q17" s="20">
        <v>-1829272</v>
      </c>
      <c r="R17" s="24">
        <v>-9188746</v>
      </c>
      <c r="S17" s="24"/>
      <c r="T17" s="20"/>
      <c r="U17" s="24"/>
      <c r="V17" s="24"/>
      <c r="W17" s="24">
        <v>85713733</v>
      </c>
      <c r="X17" s="20">
        <v>96761619</v>
      </c>
      <c r="Y17" s="24">
        <v>-11047886</v>
      </c>
      <c r="Z17" s="25">
        <v>-11.417632439572968</v>
      </c>
      <c r="AA17" s="26">
        <v>95509636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95509636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-1325098</v>
      </c>
      <c r="L25" s="36">
        <f t="shared" si="1"/>
        <v>-1282341</v>
      </c>
      <c r="M25" s="36">
        <f t="shared" si="1"/>
        <v>-1325098</v>
      </c>
      <c r="N25" s="36">
        <f t="shared" si="1"/>
        <v>-3932537</v>
      </c>
      <c r="O25" s="36">
        <f t="shared" si="1"/>
        <v>-1325098</v>
      </c>
      <c r="P25" s="36">
        <f t="shared" si="1"/>
        <v>-6034376</v>
      </c>
      <c r="Q25" s="36">
        <f t="shared" si="1"/>
        <v>-1829272</v>
      </c>
      <c r="R25" s="36">
        <f t="shared" si="1"/>
        <v>-9188746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85713733</v>
      </c>
      <c r="X25" s="36">
        <f t="shared" si="1"/>
        <v>96761619</v>
      </c>
      <c r="Y25" s="36">
        <f t="shared" si="1"/>
        <v>-11047886</v>
      </c>
      <c r="Z25" s="37">
        <f>+IF(X25&lt;&gt;0,+(Y25/X25)*100,0)</f>
        <v>-11.417632439572968</v>
      </c>
      <c r="AA25" s="38">
        <f>SUM(AA15:AA24)</f>
        <v>95509636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265093561</v>
      </c>
      <c r="D26" s="29">
        <f>+D13+D25</f>
        <v>0</v>
      </c>
      <c r="E26" s="30">
        <f t="shared" si="2"/>
        <v>287370168</v>
      </c>
      <c r="F26" s="31">
        <f t="shared" si="2"/>
        <v>264449003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1869073</v>
      </c>
      <c r="L26" s="31">
        <f t="shared" si="2"/>
        <v>1924498</v>
      </c>
      <c r="M26" s="31">
        <f t="shared" si="2"/>
        <v>-130220</v>
      </c>
      <c r="N26" s="31">
        <f t="shared" si="2"/>
        <v>3663351</v>
      </c>
      <c r="O26" s="31">
        <f t="shared" si="2"/>
        <v>-43598</v>
      </c>
      <c r="P26" s="31">
        <f t="shared" si="2"/>
        <v>-3237274</v>
      </c>
      <c r="Q26" s="31">
        <f t="shared" si="2"/>
        <v>-1786962</v>
      </c>
      <c r="R26" s="31">
        <f t="shared" si="2"/>
        <v>-5067834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267486181</v>
      </c>
      <c r="X26" s="31">
        <f t="shared" si="2"/>
        <v>261107022</v>
      </c>
      <c r="Y26" s="31">
        <f t="shared" si="2"/>
        <v>6379159</v>
      </c>
      <c r="Z26" s="32">
        <f>+IF(X26&lt;&gt;0,+(Y26/X26)*100,0)</f>
        <v>2.4431204305183334</v>
      </c>
      <c r="AA26" s="33">
        <f>+AA13+AA25</f>
        <v>264449003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-196351</v>
      </c>
      <c r="G31" s="20">
        <v>-198977</v>
      </c>
      <c r="H31" s="20">
        <v>-5472</v>
      </c>
      <c r="I31" s="20">
        <v>-623</v>
      </c>
      <c r="J31" s="20">
        <v>-205072</v>
      </c>
      <c r="K31" s="20">
        <v>-2451</v>
      </c>
      <c r="L31" s="20">
        <v>-1537</v>
      </c>
      <c r="M31" s="20">
        <v>-3260</v>
      </c>
      <c r="N31" s="20">
        <v>-7248</v>
      </c>
      <c r="O31" s="20">
        <v>-2418</v>
      </c>
      <c r="P31" s="20">
        <v>-3365</v>
      </c>
      <c r="Q31" s="20">
        <v>-619</v>
      </c>
      <c r="R31" s="20">
        <v>-6402</v>
      </c>
      <c r="S31" s="20"/>
      <c r="T31" s="20"/>
      <c r="U31" s="20"/>
      <c r="V31" s="20"/>
      <c r="W31" s="20">
        <v>-218722</v>
      </c>
      <c r="X31" s="20">
        <v>-196351</v>
      </c>
      <c r="Y31" s="20">
        <v>-22371</v>
      </c>
      <c r="Z31" s="21">
        <v>11.393372073480656</v>
      </c>
      <c r="AA31" s="22">
        <v>-196351</v>
      </c>
    </row>
    <row r="32" spans="1:27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-11407397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>
        <v>-580816</v>
      </c>
      <c r="L32" s="20">
        <v>-19909</v>
      </c>
      <c r="M32" s="20">
        <v>623242</v>
      </c>
      <c r="N32" s="20">
        <v>22517</v>
      </c>
      <c r="O32" s="20">
        <v>-836694</v>
      </c>
      <c r="P32" s="20">
        <v>37593</v>
      </c>
      <c r="Q32" s="20">
        <v>2656365</v>
      </c>
      <c r="R32" s="20">
        <v>1857264</v>
      </c>
      <c r="S32" s="20"/>
      <c r="T32" s="20"/>
      <c r="U32" s="20"/>
      <c r="V32" s="20"/>
      <c r="W32" s="20">
        <v>-10492466</v>
      </c>
      <c r="X32" s="20">
        <v>-12353413</v>
      </c>
      <c r="Y32" s="20">
        <v>1860947</v>
      </c>
      <c r="Z32" s="21">
        <v>-15.064233665627466</v>
      </c>
      <c r="AA32" s="22">
        <v>-11407397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34844989</v>
      </c>
      <c r="G35" s="20">
        <v>35686739</v>
      </c>
      <c r="H35" s="20">
        <v>819653</v>
      </c>
      <c r="I35" s="20">
        <v>803203</v>
      </c>
      <c r="J35" s="20">
        <v>37309595</v>
      </c>
      <c r="K35" s="20">
        <v>786857</v>
      </c>
      <c r="L35" s="20">
        <v>758491</v>
      </c>
      <c r="M35" s="20">
        <v>708521</v>
      </c>
      <c r="N35" s="20">
        <v>2253869</v>
      </c>
      <c r="O35" s="20">
        <v>800308</v>
      </c>
      <c r="P35" s="20">
        <v>758146</v>
      </c>
      <c r="Q35" s="20">
        <v>783125</v>
      </c>
      <c r="R35" s="20">
        <v>2341579</v>
      </c>
      <c r="S35" s="20"/>
      <c r="T35" s="20"/>
      <c r="U35" s="20"/>
      <c r="V35" s="20"/>
      <c r="W35" s="20">
        <v>41905043</v>
      </c>
      <c r="X35" s="20">
        <v>34844989</v>
      </c>
      <c r="Y35" s="20">
        <v>7060054</v>
      </c>
      <c r="Z35" s="21">
        <v>20.261317918625256</v>
      </c>
      <c r="AA35" s="22">
        <v>34844989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23241241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203590</v>
      </c>
      <c r="L37" s="31">
        <f t="shared" si="3"/>
        <v>737045</v>
      </c>
      <c r="M37" s="31">
        <f t="shared" si="3"/>
        <v>1328503</v>
      </c>
      <c r="N37" s="31">
        <f t="shared" si="3"/>
        <v>2269138</v>
      </c>
      <c r="O37" s="31">
        <f t="shared" si="3"/>
        <v>-38804</v>
      </c>
      <c r="P37" s="31">
        <f t="shared" si="3"/>
        <v>792374</v>
      </c>
      <c r="Q37" s="31">
        <f t="shared" si="3"/>
        <v>3438871</v>
      </c>
      <c r="R37" s="31">
        <f t="shared" si="3"/>
        <v>4192441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31193855</v>
      </c>
      <c r="X37" s="31">
        <f t="shared" si="3"/>
        <v>22295225</v>
      </c>
      <c r="Y37" s="31">
        <f t="shared" si="3"/>
        <v>8898630</v>
      </c>
      <c r="Z37" s="32">
        <f>+IF(X37&lt;&gt;0,+(Y37/X37)*100,0)</f>
        <v>39.912716736431229</v>
      </c>
      <c r="AA37" s="33">
        <f>SUM(AA29:AA36)</f>
        <v>23241241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23241241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203590</v>
      </c>
      <c r="L44" s="31">
        <f t="shared" si="5"/>
        <v>737045</v>
      </c>
      <c r="M44" s="31">
        <f t="shared" si="5"/>
        <v>1328503</v>
      </c>
      <c r="N44" s="31">
        <f t="shared" si="5"/>
        <v>2269138</v>
      </c>
      <c r="O44" s="31">
        <f t="shared" si="5"/>
        <v>-38804</v>
      </c>
      <c r="P44" s="31">
        <f t="shared" si="5"/>
        <v>792374</v>
      </c>
      <c r="Q44" s="31">
        <f t="shared" si="5"/>
        <v>3438871</v>
      </c>
      <c r="R44" s="31">
        <f t="shared" si="5"/>
        <v>4192441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31193855</v>
      </c>
      <c r="X44" s="31">
        <f t="shared" si="5"/>
        <v>22295225</v>
      </c>
      <c r="Y44" s="31">
        <f t="shared" si="5"/>
        <v>8898630</v>
      </c>
      <c r="Z44" s="32">
        <f>+IF(X44&lt;&gt;0,+(Y44/X44)*100,0)</f>
        <v>39.912716736431229</v>
      </c>
      <c r="AA44" s="33">
        <f>+AA37+AA43</f>
        <v>23241241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238762348</v>
      </c>
      <c r="D45" s="42">
        <f t="shared" si="6"/>
        <v>0</v>
      </c>
      <c r="E45" s="43">
        <f t="shared" si="6"/>
        <v>255379794</v>
      </c>
      <c r="F45" s="44">
        <f t="shared" si="6"/>
        <v>241207762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1665483</v>
      </c>
      <c r="L45" s="44">
        <f t="shared" si="6"/>
        <v>1187453</v>
      </c>
      <c r="M45" s="44">
        <f t="shared" si="6"/>
        <v>-1458723</v>
      </c>
      <c r="N45" s="44">
        <f t="shared" si="6"/>
        <v>1394213</v>
      </c>
      <c r="O45" s="44">
        <f t="shared" si="6"/>
        <v>-4794</v>
      </c>
      <c r="P45" s="44">
        <f t="shared" si="6"/>
        <v>-4029648</v>
      </c>
      <c r="Q45" s="44">
        <f t="shared" si="6"/>
        <v>-5225833</v>
      </c>
      <c r="R45" s="44">
        <f t="shared" si="6"/>
        <v>-9260275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236292326</v>
      </c>
      <c r="X45" s="44">
        <f t="shared" si="6"/>
        <v>238811797</v>
      </c>
      <c r="Y45" s="44">
        <f t="shared" si="6"/>
        <v>-2519471</v>
      </c>
      <c r="Z45" s="45">
        <f>+IF(X45&lt;&gt;0,+(Y45/X45)*100,0)</f>
        <v>-1.0550027392490999</v>
      </c>
      <c r="AA45" s="46">
        <f>+AA26-AA44</f>
        <v>241207762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2445427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49462</v>
      </c>
      <c r="Y47" s="20">
        <v>-49453</v>
      </c>
      <c r="Z47" s="47">
        <v>-99.981804213335494</v>
      </c>
      <c r="AA47" s="22">
        <v>2445427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2445427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49462</v>
      </c>
      <c r="Y50" s="52">
        <f t="shared" si="7"/>
        <v>-49453</v>
      </c>
      <c r="Z50" s="53">
        <f>+IF(X50&lt;&gt;0,+(Y50/X50)*100,0)</f>
        <v>-99.981804213335494</v>
      </c>
      <c r="AA50" s="54">
        <f>SUM(AA47:AA49)</f>
        <v>2445427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8456420</v>
      </c>
      <c r="G17" s="24">
        <v>-144138</v>
      </c>
      <c r="H17" s="24">
        <v>-104145</v>
      </c>
      <c r="I17" s="24">
        <v>-211612</v>
      </c>
      <c r="J17" s="20">
        <v>-459895</v>
      </c>
      <c r="K17" s="24">
        <v>-98933</v>
      </c>
      <c r="L17" s="24"/>
      <c r="M17" s="20">
        <v>-96412</v>
      </c>
      <c r="N17" s="24">
        <v>-195345</v>
      </c>
      <c r="O17" s="24">
        <v>-96412</v>
      </c>
      <c r="P17" s="24">
        <v>-90192</v>
      </c>
      <c r="Q17" s="20">
        <v>-96412</v>
      </c>
      <c r="R17" s="24">
        <v>-283016</v>
      </c>
      <c r="S17" s="24"/>
      <c r="T17" s="20"/>
      <c r="U17" s="24"/>
      <c r="V17" s="24"/>
      <c r="W17" s="24">
        <v>-938256</v>
      </c>
      <c r="X17" s="20">
        <v>6342318</v>
      </c>
      <c r="Y17" s="24">
        <v>-7280574</v>
      </c>
      <c r="Z17" s="25">
        <v>-114.79358177877552</v>
      </c>
      <c r="AA17" s="26">
        <v>8456420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8456420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-98933</v>
      </c>
      <c r="L25" s="36">
        <f t="shared" si="1"/>
        <v>0</v>
      </c>
      <c r="M25" s="36">
        <f t="shared" si="1"/>
        <v>-96412</v>
      </c>
      <c r="N25" s="36">
        <f t="shared" si="1"/>
        <v>-195345</v>
      </c>
      <c r="O25" s="36">
        <f t="shared" si="1"/>
        <v>-96412</v>
      </c>
      <c r="P25" s="36">
        <f t="shared" si="1"/>
        <v>-90192</v>
      </c>
      <c r="Q25" s="36">
        <f t="shared" si="1"/>
        <v>-96412</v>
      </c>
      <c r="R25" s="36">
        <f t="shared" si="1"/>
        <v>-283016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-938256</v>
      </c>
      <c r="X25" s="36">
        <f t="shared" si="1"/>
        <v>6342318</v>
      </c>
      <c r="Y25" s="36">
        <f t="shared" si="1"/>
        <v>-7280574</v>
      </c>
      <c r="Z25" s="37">
        <f>+IF(X25&lt;&gt;0,+(Y25/X25)*100,0)</f>
        <v>-114.79358177877552</v>
      </c>
      <c r="AA25" s="38">
        <f>SUM(AA15:AA24)</f>
        <v>8456420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8456420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-98933</v>
      </c>
      <c r="L26" s="31">
        <f t="shared" si="2"/>
        <v>0</v>
      </c>
      <c r="M26" s="31">
        <f t="shared" si="2"/>
        <v>-96412</v>
      </c>
      <c r="N26" s="31">
        <f t="shared" si="2"/>
        <v>-195345</v>
      </c>
      <c r="O26" s="31">
        <f t="shared" si="2"/>
        <v>-96412</v>
      </c>
      <c r="P26" s="31">
        <f t="shared" si="2"/>
        <v>-90192</v>
      </c>
      <c r="Q26" s="31">
        <f t="shared" si="2"/>
        <v>-96412</v>
      </c>
      <c r="R26" s="31">
        <f t="shared" si="2"/>
        <v>-283016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-938256</v>
      </c>
      <c r="X26" s="31">
        <f t="shared" si="2"/>
        <v>6342318</v>
      </c>
      <c r="Y26" s="31">
        <f t="shared" si="2"/>
        <v>-7280574</v>
      </c>
      <c r="Z26" s="32">
        <f>+IF(X26&lt;&gt;0,+(Y26/X26)*100,0)</f>
        <v>-114.79358177877552</v>
      </c>
      <c r="AA26" s="33">
        <f>+AA13+AA25</f>
        <v>8456420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8456420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-98933</v>
      </c>
      <c r="L45" s="44">
        <f t="shared" si="6"/>
        <v>0</v>
      </c>
      <c r="M45" s="44">
        <f t="shared" si="6"/>
        <v>-96412</v>
      </c>
      <c r="N45" s="44">
        <f t="shared" si="6"/>
        <v>-195345</v>
      </c>
      <c r="O45" s="44">
        <f t="shared" si="6"/>
        <v>-96412</v>
      </c>
      <c r="P45" s="44">
        <f t="shared" si="6"/>
        <v>-90192</v>
      </c>
      <c r="Q45" s="44">
        <f t="shared" si="6"/>
        <v>-96412</v>
      </c>
      <c r="R45" s="44">
        <f t="shared" si="6"/>
        <v>-283016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-938256</v>
      </c>
      <c r="X45" s="44">
        <f t="shared" si="6"/>
        <v>6342318</v>
      </c>
      <c r="Y45" s="44">
        <f t="shared" si="6"/>
        <v>-7280574</v>
      </c>
      <c r="Z45" s="45">
        <f>+IF(X45&lt;&gt;0,+(Y45/X45)*100,0)</f>
        <v>-114.79358177877552</v>
      </c>
      <c r="AA45" s="46">
        <f>+AA26-AA44</f>
        <v>8456420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6355818</v>
      </c>
      <c r="Y47" s="20">
        <v>-6355818</v>
      </c>
      <c r="Z47" s="47">
        <v>-100</v>
      </c>
      <c r="AA47" s="22">
        <v>8474420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6355818</v>
      </c>
      <c r="Y50" s="52">
        <f t="shared" si="7"/>
        <v>-6355818</v>
      </c>
      <c r="Z50" s="53">
        <f>+IF(X50&lt;&gt;0,+(Y50/X50)*100,0)</f>
        <v>-100</v>
      </c>
      <c r="AA50" s="54">
        <f>SUM(AA47:AA49)</f>
        <v>8474420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>
        <v>-33200</v>
      </c>
      <c r="N17" s="24">
        <v>-33200</v>
      </c>
      <c r="O17" s="24">
        <v>77467</v>
      </c>
      <c r="P17" s="24"/>
      <c r="Q17" s="20"/>
      <c r="R17" s="24">
        <v>77467</v>
      </c>
      <c r="S17" s="24"/>
      <c r="T17" s="20"/>
      <c r="U17" s="24"/>
      <c r="V17" s="24"/>
      <c r="W17" s="24">
        <v>1992000</v>
      </c>
      <c r="X17" s="20"/>
      <c r="Y17" s="24">
        <v>1992000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-33200</v>
      </c>
      <c r="N25" s="36">
        <f t="shared" si="1"/>
        <v>-33200</v>
      </c>
      <c r="O25" s="36">
        <f t="shared" si="1"/>
        <v>77467</v>
      </c>
      <c r="P25" s="36">
        <f t="shared" si="1"/>
        <v>0</v>
      </c>
      <c r="Q25" s="36">
        <f t="shared" si="1"/>
        <v>0</v>
      </c>
      <c r="R25" s="36">
        <f t="shared" si="1"/>
        <v>77467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1992000</v>
      </c>
      <c r="X25" s="36">
        <f t="shared" si="1"/>
        <v>0</v>
      </c>
      <c r="Y25" s="36">
        <f t="shared" si="1"/>
        <v>1992000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-33200</v>
      </c>
      <c r="N26" s="31">
        <f t="shared" si="2"/>
        <v>-33200</v>
      </c>
      <c r="O26" s="31">
        <f t="shared" si="2"/>
        <v>77467</v>
      </c>
      <c r="P26" s="31">
        <f t="shared" si="2"/>
        <v>0</v>
      </c>
      <c r="Q26" s="31">
        <f t="shared" si="2"/>
        <v>0</v>
      </c>
      <c r="R26" s="31">
        <f t="shared" si="2"/>
        <v>77467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1992000</v>
      </c>
      <c r="X26" s="31">
        <f t="shared" si="2"/>
        <v>0</v>
      </c>
      <c r="Y26" s="31">
        <f t="shared" si="2"/>
        <v>1992000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-33200</v>
      </c>
      <c r="N45" s="44">
        <f t="shared" si="6"/>
        <v>-33200</v>
      </c>
      <c r="O45" s="44">
        <f t="shared" si="6"/>
        <v>77467</v>
      </c>
      <c r="P45" s="44">
        <f t="shared" si="6"/>
        <v>0</v>
      </c>
      <c r="Q45" s="44">
        <f t="shared" si="6"/>
        <v>0</v>
      </c>
      <c r="R45" s="44">
        <f t="shared" si="6"/>
        <v>77467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1992000</v>
      </c>
      <c r="X45" s="44">
        <f t="shared" si="6"/>
        <v>0</v>
      </c>
      <c r="Y45" s="44">
        <f t="shared" si="6"/>
        <v>1992000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11508689</v>
      </c>
      <c r="D7" s="18"/>
      <c r="E7" s="19">
        <v>46237682</v>
      </c>
      <c r="F7" s="20">
        <v>25206848</v>
      </c>
      <c r="G7" s="20">
        <v>53014223</v>
      </c>
      <c r="H7" s="20">
        <v>-13012368</v>
      </c>
      <c r="I7" s="20">
        <v>2282517</v>
      </c>
      <c r="J7" s="20">
        <v>42284372</v>
      </c>
      <c r="K7" s="20">
        <v>1484349</v>
      </c>
      <c r="L7" s="20">
        <v>-21272198</v>
      </c>
      <c r="M7" s="20">
        <v>3184185</v>
      </c>
      <c r="N7" s="20">
        <v>-16603664</v>
      </c>
      <c r="O7" s="20">
        <v>7986268</v>
      </c>
      <c r="P7" s="20">
        <v>3613377</v>
      </c>
      <c r="Q7" s="20">
        <v>-1003183</v>
      </c>
      <c r="R7" s="20">
        <v>10596462</v>
      </c>
      <c r="S7" s="20"/>
      <c r="T7" s="20"/>
      <c r="U7" s="20"/>
      <c r="V7" s="20"/>
      <c r="W7" s="20">
        <v>36277170</v>
      </c>
      <c r="X7" s="20">
        <v>18905166</v>
      </c>
      <c r="Y7" s="20">
        <v>17372004</v>
      </c>
      <c r="Z7" s="21">
        <v>91.890248411465947</v>
      </c>
      <c r="AA7" s="22">
        <v>25206848</v>
      </c>
    </row>
    <row r="8" spans="1:27" x14ac:dyDescent="0.25">
      <c r="A8" s="23" t="s">
        <v>36</v>
      </c>
      <c r="B8" s="17" t="s">
        <v>32</v>
      </c>
      <c r="C8" s="18">
        <v>1950</v>
      </c>
      <c r="D8" s="18"/>
      <c r="E8" s="19"/>
      <c r="F8" s="20">
        <v>1950</v>
      </c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>
        <v>780</v>
      </c>
      <c r="Y8" s="20">
        <v>1170</v>
      </c>
      <c r="Z8" s="21">
        <v>150</v>
      </c>
      <c r="AA8" s="22">
        <v>1950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1631243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>
        <v>-136706</v>
      </c>
      <c r="M10" s="20"/>
      <c r="N10" s="20">
        <v>-136706</v>
      </c>
      <c r="O10" s="20">
        <v>1785976</v>
      </c>
      <c r="P10" s="20">
        <v>-1785976</v>
      </c>
      <c r="Q10" s="20">
        <v>-10732</v>
      </c>
      <c r="R10" s="20">
        <v>-10732</v>
      </c>
      <c r="S10" s="20"/>
      <c r="T10" s="20"/>
      <c r="U10" s="20"/>
      <c r="V10" s="20"/>
      <c r="W10" s="20">
        <v>1631243</v>
      </c>
      <c r="X10" s="20">
        <v>1223424</v>
      </c>
      <c r="Y10" s="20">
        <v>407819</v>
      </c>
      <c r="Z10" s="21">
        <v>33.334232449257165</v>
      </c>
      <c r="AA10" s="22">
        <v>1631243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13141882</v>
      </c>
      <c r="D13" s="29">
        <f>SUM(D6:D12)</f>
        <v>0</v>
      </c>
      <c r="E13" s="30">
        <f t="shared" si="0"/>
        <v>47264909</v>
      </c>
      <c r="F13" s="31">
        <f t="shared" si="0"/>
        <v>26840041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1484349</v>
      </c>
      <c r="L13" s="31">
        <f t="shared" si="0"/>
        <v>-21408904</v>
      </c>
      <c r="M13" s="31">
        <f t="shared" si="0"/>
        <v>3184185</v>
      </c>
      <c r="N13" s="31">
        <f t="shared" si="0"/>
        <v>-16740370</v>
      </c>
      <c r="O13" s="31">
        <f t="shared" si="0"/>
        <v>9772244</v>
      </c>
      <c r="P13" s="31">
        <f t="shared" si="0"/>
        <v>1827401</v>
      </c>
      <c r="Q13" s="31">
        <f t="shared" si="0"/>
        <v>-1013915</v>
      </c>
      <c r="R13" s="31">
        <f t="shared" si="0"/>
        <v>10585730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37910363</v>
      </c>
      <c r="X13" s="31">
        <f t="shared" si="0"/>
        <v>20129370</v>
      </c>
      <c r="Y13" s="31">
        <f t="shared" si="0"/>
        <v>17780993</v>
      </c>
      <c r="Z13" s="32">
        <f>+IF(X13&lt;&gt;0,+(Y13/X13)*100,0)</f>
        <v>88.33357924266879</v>
      </c>
      <c r="AA13" s="33">
        <f>SUM(AA6:AA12)</f>
        <v>26840041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5579909020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>
        <v>107387387</v>
      </c>
      <c r="L17" s="24">
        <v>113747816</v>
      </c>
      <c r="M17" s="20">
        <v>68465487</v>
      </c>
      <c r="N17" s="24">
        <v>289600690</v>
      </c>
      <c r="O17" s="24">
        <v>2724185</v>
      </c>
      <c r="P17" s="24">
        <v>3056127</v>
      </c>
      <c r="Q17" s="20">
        <v>75032349</v>
      </c>
      <c r="R17" s="24">
        <v>80812661</v>
      </c>
      <c r="S17" s="24"/>
      <c r="T17" s="20"/>
      <c r="U17" s="24"/>
      <c r="V17" s="24"/>
      <c r="W17" s="24">
        <v>5379630238</v>
      </c>
      <c r="X17" s="20">
        <v>4155842368</v>
      </c>
      <c r="Y17" s="24">
        <v>1223787870</v>
      </c>
      <c r="Z17" s="25">
        <v>29.447408290150044</v>
      </c>
      <c r="AA17" s="26">
        <v>5579909020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5579909020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107387387</v>
      </c>
      <c r="L25" s="36">
        <f t="shared" si="1"/>
        <v>113747816</v>
      </c>
      <c r="M25" s="36">
        <f t="shared" si="1"/>
        <v>68465487</v>
      </c>
      <c r="N25" s="36">
        <f t="shared" si="1"/>
        <v>289600690</v>
      </c>
      <c r="O25" s="36">
        <f t="shared" si="1"/>
        <v>2724185</v>
      </c>
      <c r="P25" s="36">
        <f t="shared" si="1"/>
        <v>3056127</v>
      </c>
      <c r="Q25" s="36">
        <f t="shared" si="1"/>
        <v>75032349</v>
      </c>
      <c r="R25" s="36">
        <f t="shared" si="1"/>
        <v>80812661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5379630238</v>
      </c>
      <c r="X25" s="36">
        <f t="shared" si="1"/>
        <v>4155842368</v>
      </c>
      <c r="Y25" s="36">
        <f t="shared" si="1"/>
        <v>1223787870</v>
      </c>
      <c r="Z25" s="37">
        <f>+IF(X25&lt;&gt;0,+(Y25/X25)*100,0)</f>
        <v>29.447408290150044</v>
      </c>
      <c r="AA25" s="38">
        <f>SUM(AA15:AA24)</f>
        <v>5579909020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4933636328</v>
      </c>
      <c r="D26" s="29">
        <f>+D13+D25</f>
        <v>0</v>
      </c>
      <c r="E26" s="30">
        <f t="shared" si="2"/>
        <v>6246903333</v>
      </c>
      <c r="F26" s="31">
        <f t="shared" si="2"/>
        <v>5606749061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108871736</v>
      </c>
      <c r="L26" s="31">
        <f t="shared" si="2"/>
        <v>92338912</v>
      </c>
      <c r="M26" s="31">
        <f t="shared" si="2"/>
        <v>71649672</v>
      </c>
      <c r="N26" s="31">
        <f t="shared" si="2"/>
        <v>272860320</v>
      </c>
      <c r="O26" s="31">
        <f t="shared" si="2"/>
        <v>12496429</v>
      </c>
      <c r="P26" s="31">
        <f t="shared" si="2"/>
        <v>4883528</v>
      </c>
      <c r="Q26" s="31">
        <f t="shared" si="2"/>
        <v>74018434</v>
      </c>
      <c r="R26" s="31">
        <f t="shared" si="2"/>
        <v>91398391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5417540601</v>
      </c>
      <c r="X26" s="31">
        <f t="shared" si="2"/>
        <v>4175971738</v>
      </c>
      <c r="Y26" s="31">
        <f t="shared" si="2"/>
        <v>1241568863</v>
      </c>
      <c r="Z26" s="32">
        <f>+IF(X26&lt;&gt;0,+(Y26/X26)*100,0)</f>
        <v>29.73125636129485</v>
      </c>
      <c r="AA26" s="33">
        <f>+AA13+AA25</f>
        <v>5606749061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3712946</v>
      </c>
      <c r="G32" s="20">
        <v>3304509</v>
      </c>
      <c r="H32" s="20">
        <v>729318</v>
      </c>
      <c r="I32" s="20">
        <v>-1039273</v>
      </c>
      <c r="J32" s="20">
        <v>2994554</v>
      </c>
      <c r="K32" s="20">
        <v>-102951</v>
      </c>
      <c r="L32" s="20">
        <v>36112</v>
      </c>
      <c r="M32" s="20">
        <v>-354851</v>
      </c>
      <c r="N32" s="20">
        <v>-421690</v>
      </c>
      <c r="O32" s="20">
        <v>154223</v>
      </c>
      <c r="P32" s="20">
        <v>-503345</v>
      </c>
      <c r="Q32" s="20">
        <v>-392349</v>
      </c>
      <c r="R32" s="20">
        <v>-741471</v>
      </c>
      <c r="S32" s="20"/>
      <c r="T32" s="20"/>
      <c r="U32" s="20"/>
      <c r="V32" s="20"/>
      <c r="W32" s="20">
        <v>1831393</v>
      </c>
      <c r="X32" s="20">
        <v>2784708</v>
      </c>
      <c r="Y32" s="20">
        <v>-953315</v>
      </c>
      <c r="Z32" s="21">
        <v>-34.233930451594922</v>
      </c>
      <c r="AA32" s="22">
        <v>3712946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>
        <v>-89618124</v>
      </c>
      <c r="L33" s="20">
        <v>67720979</v>
      </c>
      <c r="M33" s="20">
        <v>74000000</v>
      </c>
      <c r="N33" s="20">
        <v>52102855</v>
      </c>
      <c r="O33" s="20">
        <v>-127877868</v>
      </c>
      <c r="P33" s="20">
        <v>80496446</v>
      </c>
      <c r="Q33" s="20">
        <v>-62840692</v>
      </c>
      <c r="R33" s="20">
        <v>-110222114</v>
      </c>
      <c r="S33" s="20"/>
      <c r="T33" s="20"/>
      <c r="U33" s="20"/>
      <c r="V33" s="20"/>
      <c r="W33" s="20">
        <v>161753699</v>
      </c>
      <c r="X33" s="20">
        <v>-9</v>
      </c>
      <c r="Y33" s="20">
        <v>161753708</v>
      </c>
      <c r="Z33" s="21">
        <v>-1797263422.2222223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1477131</v>
      </c>
      <c r="D35" s="18"/>
      <c r="E35" s="19">
        <v>5845114</v>
      </c>
      <c r="F35" s="20">
        <v>3161740</v>
      </c>
      <c r="G35" s="20">
        <v>6823428</v>
      </c>
      <c r="H35" s="20">
        <v>-1656000</v>
      </c>
      <c r="I35" s="20">
        <v>282779</v>
      </c>
      <c r="J35" s="20">
        <v>5450207</v>
      </c>
      <c r="K35" s="20">
        <v>194882</v>
      </c>
      <c r="L35" s="20">
        <v>-2789390</v>
      </c>
      <c r="M35" s="20">
        <v>408746</v>
      </c>
      <c r="N35" s="20">
        <v>-2185762</v>
      </c>
      <c r="O35" s="20">
        <v>1034495</v>
      </c>
      <c r="P35" s="20">
        <v>283388</v>
      </c>
      <c r="Q35" s="20">
        <v>-135039</v>
      </c>
      <c r="R35" s="20">
        <v>1182844</v>
      </c>
      <c r="S35" s="20"/>
      <c r="T35" s="20"/>
      <c r="U35" s="20"/>
      <c r="V35" s="20"/>
      <c r="W35" s="20">
        <v>4447289</v>
      </c>
      <c r="X35" s="20">
        <v>2963630</v>
      </c>
      <c r="Y35" s="20">
        <v>1483659</v>
      </c>
      <c r="Z35" s="21">
        <v>50.062220992499064</v>
      </c>
      <c r="AA35" s="22">
        <v>3161740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6635973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6874686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-89526193</v>
      </c>
      <c r="L37" s="31">
        <f t="shared" si="3"/>
        <v>64967701</v>
      </c>
      <c r="M37" s="31">
        <f t="shared" si="3"/>
        <v>74053895</v>
      </c>
      <c r="N37" s="31">
        <f t="shared" si="3"/>
        <v>49495403</v>
      </c>
      <c r="O37" s="31">
        <f t="shared" si="3"/>
        <v>-126689150</v>
      </c>
      <c r="P37" s="31">
        <f t="shared" si="3"/>
        <v>80276489</v>
      </c>
      <c r="Q37" s="31">
        <f t="shared" si="3"/>
        <v>-63368080</v>
      </c>
      <c r="R37" s="31">
        <f t="shared" si="3"/>
        <v>-109780741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168032381</v>
      </c>
      <c r="X37" s="31">
        <f t="shared" si="3"/>
        <v>5748329</v>
      </c>
      <c r="Y37" s="31">
        <f t="shared" si="3"/>
        <v>162284052</v>
      </c>
      <c r="Z37" s="32">
        <f>+IF(X37&lt;&gt;0,+(Y37/X37)*100,0)</f>
        <v>2823.1517715844029</v>
      </c>
      <c r="AA37" s="33">
        <f>SUM(AA29:AA36)</f>
        <v>6874686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6635973</v>
      </c>
      <c r="D44" s="29">
        <f>+D37+D43</f>
        <v>0</v>
      </c>
      <c r="E44" s="30">
        <f t="shared" si="5"/>
        <v>8487232</v>
      </c>
      <c r="F44" s="31">
        <f t="shared" si="5"/>
        <v>6874686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-89526193</v>
      </c>
      <c r="L44" s="31">
        <f t="shared" si="5"/>
        <v>64967701</v>
      </c>
      <c r="M44" s="31">
        <f t="shared" si="5"/>
        <v>74053895</v>
      </c>
      <c r="N44" s="31">
        <f t="shared" si="5"/>
        <v>49495403</v>
      </c>
      <c r="O44" s="31">
        <f t="shared" si="5"/>
        <v>-126689150</v>
      </c>
      <c r="P44" s="31">
        <f t="shared" si="5"/>
        <v>80276489</v>
      </c>
      <c r="Q44" s="31">
        <f t="shared" si="5"/>
        <v>-63368080</v>
      </c>
      <c r="R44" s="31">
        <f t="shared" si="5"/>
        <v>-109780741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168032381</v>
      </c>
      <c r="X44" s="31">
        <f t="shared" si="5"/>
        <v>5748329</v>
      </c>
      <c r="Y44" s="31">
        <f t="shared" si="5"/>
        <v>162284052</v>
      </c>
      <c r="Z44" s="32">
        <f>+IF(X44&lt;&gt;0,+(Y44/X44)*100,0)</f>
        <v>2823.1517715844029</v>
      </c>
      <c r="AA44" s="33">
        <f>+AA37+AA43</f>
        <v>6874686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4927000355</v>
      </c>
      <c r="D45" s="42">
        <f t="shared" si="6"/>
        <v>0</v>
      </c>
      <c r="E45" s="43">
        <f t="shared" si="6"/>
        <v>6238416101</v>
      </c>
      <c r="F45" s="44">
        <f t="shared" si="6"/>
        <v>5599874375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198397929</v>
      </c>
      <c r="L45" s="44">
        <f t="shared" si="6"/>
        <v>27371211</v>
      </c>
      <c r="M45" s="44">
        <f t="shared" si="6"/>
        <v>-2404223</v>
      </c>
      <c r="N45" s="44">
        <f t="shared" si="6"/>
        <v>223364917</v>
      </c>
      <c r="O45" s="44">
        <f t="shared" si="6"/>
        <v>139185579</v>
      </c>
      <c r="P45" s="44">
        <f t="shared" si="6"/>
        <v>-75392961</v>
      </c>
      <c r="Q45" s="44">
        <f t="shared" si="6"/>
        <v>137386514</v>
      </c>
      <c r="R45" s="44">
        <f t="shared" si="6"/>
        <v>201179132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5249508220</v>
      </c>
      <c r="X45" s="44">
        <f t="shared" si="6"/>
        <v>4170223409</v>
      </c>
      <c r="Y45" s="44">
        <f t="shared" si="6"/>
        <v>1079284811</v>
      </c>
      <c r="Z45" s="45">
        <f>+IF(X45&lt;&gt;0,+(Y45/X45)*100,0)</f>
        <v>25.880743191617338</v>
      </c>
      <c r="AA45" s="46">
        <f>+AA26-AA44</f>
        <v>5599874375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>
        <v>101977957</v>
      </c>
      <c r="L47" s="20">
        <v>91838791</v>
      </c>
      <c r="M47" s="20">
        <v>-65290795</v>
      </c>
      <c r="N47" s="20">
        <v>128525953</v>
      </c>
      <c r="O47" s="20">
        <v>88582325</v>
      </c>
      <c r="P47" s="20">
        <v>-12657568</v>
      </c>
      <c r="Q47" s="20">
        <v>48818915</v>
      </c>
      <c r="R47" s="20">
        <v>124743672</v>
      </c>
      <c r="S47" s="20"/>
      <c r="T47" s="20"/>
      <c r="U47" s="20"/>
      <c r="V47" s="20"/>
      <c r="W47" s="20">
        <v>719602460</v>
      </c>
      <c r="X47" s="20"/>
      <c r="Y47" s="20">
        <v>719602460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101977957</v>
      </c>
      <c r="L50" s="52">
        <f t="shared" si="7"/>
        <v>91838791</v>
      </c>
      <c r="M50" s="52">
        <f t="shared" si="7"/>
        <v>-65290795</v>
      </c>
      <c r="N50" s="52">
        <f t="shared" si="7"/>
        <v>128525953</v>
      </c>
      <c r="O50" s="52">
        <f t="shared" si="7"/>
        <v>88582325</v>
      </c>
      <c r="P50" s="52">
        <f t="shared" si="7"/>
        <v>-12657568</v>
      </c>
      <c r="Q50" s="52">
        <f t="shared" si="7"/>
        <v>48818915</v>
      </c>
      <c r="R50" s="52">
        <f t="shared" si="7"/>
        <v>124743672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719602460</v>
      </c>
      <c r="X50" s="52">
        <f t="shared" si="7"/>
        <v>0</v>
      </c>
      <c r="Y50" s="52">
        <f t="shared" si="7"/>
        <v>719602460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-4500000</v>
      </c>
      <c r="Y6" s="20">
        <v>4500000</v>
      </c>
      <c r="Z6" s="21">
        <v>-100</v>
      </c>
      <c r="AA6" s="22">
        <v>-6000000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782609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586953</v>
      </c>
      <c r="Y11" s="24">
        <v>-586953</v>
      </c>
      <c r="Z11" s="25">
        <v>-100</v>
      </c>
      <c r="AA11" s="26">
        <v>782609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-5217391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-3913047</v>
      </c>
      <c r="Y13" s="31">
        <f t="shared" si="0"/>
        <v>3913047</v>
      </c>
      <c r="Z13" s="32">
        <f>+IF(X13&lt;&gt;0,+(Y13/X13)*100,0)</f>
        <v>-100</v>
      </c>
      <c r="AA13" s="33">
        <f>SUM(AA6:AA12)</f>
        <v>-5217391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5217391</v>
      </c>
      <c r="G17" s="24">
        <v>-5081</v>
      </c>
      <c r="H17" s="24">
        <v>-575462</v>
      </c>
      <c r="I17" s="24">
        <v>3471057</v>
      </c>
      <c r="J17" s="20">
        <v>2890514</v>
      </c>
      <c r="K17" s="24">
        <v>-905701</v>
      </c>
      <c r="L17" s="24">
        <v>-2008226</v>
      </c>
      <c r="M17" s="20">
        <v>2357832</v>
      </c>
      <c r="N17" s="24">
        <v>-556095</v>
      </c>
      <c r="O17" s="24">
        <v>-1173832</v>
      </c>
      <c r="P17" s="24">
        <v>-443529</v>
      </c>
      <c r="Q17" s="20">
        <v>-1173831</v>
      </c>
      <c r="R17" s="24">
        <v>-2791192</v>
      </c>
      <c r="S17" s="24"/>
      <c r="T17" s="20"/>
      <c r="U17" s="24"/>
      <c r="V17" s="24"/>
      <c r="W17" s="24">
        <v>-456773</v>
      </c>
      <c r="X17" s="20">
        <v>3913047</v>
      </c>
      <c r="Y17" s="24">
        <v>-4369820</v>
      </c>
      <c r="Z17" s="25">
        <v>-111.67307727200824</v>
      </c>
      <c r="AA17" s="26">
        <v>5217391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5217391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-905701</v>
      </c>
      <c r="L25" s="36">
        <f t="shared" si="1"/>
        <v>-2008226</v>
      </c>
      <c r="M25" s="36">
        <f t="shared" si="1"/>
        <v>2357832</v>
      </c>
      <c r="N25" s="36">
        <f t="shared" si="1"/>
        <v>-556095</v>
      </c>
      <c r="O25" s="36">
        <f t="shared" si="1"/>
        <v>-1173832</v>
      </c>
      <c r="P25" s="36">
        <f t="shared" si="1"/>
        <v>-443529</v>
      </c>
      <c r="Q25" s="36">
        <f t="shared" si="1"/>
        <v>-1173831</v>
      </c>
      <c r="R25" s="36">
        <f t="shared" si="1"/>
        <v>-2791192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-456773</v>
      </c>
      <c r="X25" s="36">
        <f t="shared" si="1"/>
        <v>3913047</v>
      </c>
      <c r="Y25" s="36">
        <f t="shared" si="1"/>
        <v>-4369820</v>
      </c>
      <c r="Z25" s="37">
        <f>+IF(X25&lt;&gt;0,+(Y25/X25)*100,0)</f>
        <v>-111.67307727200824</v>
      </c>
      <c r="AA25" s="38">
        <f>SUM(AA15:AA24)</f>
        <v>5217391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-905701</v>
      </c>
      <c r="L26" s="31">
        <f t="shared" si="2"/>
        <v>-2008226</v>
      </c>
      <c r="M26" s="31">
        <f t="shared" si="2"/>
        <v>2357832</v>
      </c>
      <c r="N26" s="31">
        <f t="shared" si="2"/>
        <v>-556095</v>
      </c>
      <c r="O26" s="31">
        <f t="shared" si="2"/>
        <v>-1173832</v>
      </c>
      <c r="P26" s="31">
        <f t="shared" si="2"/>
        <v>-443529</v>
      </c>
      <c r="Q26" s="31">
        <f t="shared" si="2"/>
        <v>-1173831</v>
      </c>
      <c r="R26" s="31">
        <f t="shared" si="2"/>
        <v>-2791192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-456773</v>
      </c>
      <c r="X26" s="31">
        <f t="shared" si="2"/>
        <v>0</v>
      </c>
      <c r="Y26" s="31">
        <f t="shared" si="2"/>
        <v>-456773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-905701</v>
      </c>
      <c r="L45" s="44">
        <f t="shared" si="6"/>
        <v>-2008226</v>
      </c>
      <c r="M45" s="44">
        <f t="shared" si="6"/>
        <v>2357832</v>
      </c>
      <c r="N45" s="44">
        <f t="shared" si="6"/>
        <v>-556095</v>
      </c>
      <c r="O45" s="44">
        <f t="shared" si="6"/>
        <v>-1173832</v>
      </c>
      <c r="P45" s="44">
        <f t="shared" si="6"/>
        <v>-443529</v>
      </c>
      <c r="Q45" s="44">
        <f t="shared" si="6"/>
        <v>-1173831</v>
      </c>
      <c r="R45" s="44">
        <f t="shared" si="6"/>
        <v>-2791192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-456773</v>
      </c>
      <c r="X45" s="44">
        <f t="shared" si="6"/>
        <v>0</v>
      </c>
      <c r="Y45" s="44">
        <f t="shared" si="6"/>
        <v>-456773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-165787431</v>
      </c>
      <c r="G6" s="20">
        <v>1025681</v>
      </c>
      <c r="H6" s="20">
        <v>3213692</v>
      </c>
      <c r="I6" s="20">
        <v>1416388</v>
      </c>
      <c r="J6" s="20">
        <v>5655761</v>
      </c>
      <c r="K6" s="20">
        <v>121906364</v>
      </c>
      <c r="L6" s="20">
        <v>2235286</v>
      </c>
      <c r="M6" s="20">
        <v>52485145</v>
      </c>
      <c r="N6" s="20">
        <v>176626795</v>
      </c>
      <c r="O6" s="20">
        <v>1418294</v>
      </c>
      <c r="P6" s="20">
        <v>2803608</v>
      </c>
      <c r="Q6" s="20">
        <v>72519325</v>
      </c>
      <c r="R6" s="20">
        <v>76741227</v>
      </c>
      <c r="S6" s="20"/>
      <c r="T6" s="20"/>
      <c r="U6" s="20"/>
      <c r="V6" s="20"/>
      <c r="W6" s="20">
        <v>259023783</v>
      </c>
      <c r="X6" s="20">
        <v>-124340580</v>
      </c>
      <c r="Y6" s="20">
        <v>383364363</v>
      </c>
      <c r="Z6" s="21">
        <v>-308.31797873228516</v>
      </c>
      <c r="AA6" s="22">
        <v>-165787431</v>
      </c>
    </row>
    <row r="7" spans="1:27" x14ac:dyDescent="0.25">
      <c r="A7" s="23" t="s">
        <v>35</v>
      </c>
      <c r="B7" s="17" t="s">
        <v>32</v>
      </c>
      <c r="C7" s="18">
        <v>-104901970</v>
      </c>
      <c r="D7" s="18"/>
      <c r="E7" s="19">
        <v>-7254788</v>
      </c>
      <c r="F7" s="20">
        <v>-34259264</v>
      </c>
      <c r="G7" s="20">
        <v>-863997</v>
      </c>
      <c r="H7" s="20">
        <v>-3040653</v>
      </c>
      <c r="I7" s="20">
        <v>192447433</v>
      </c>
      <c r="J7" s="20">
        <v>188542783</v>
      </c>
      <c r="K7" s="20">
        <v>-1247028</v>
      </c>
      <c r="L7" s="20">
        <v>-1393028</v>
      </c>
      <c r="M7" s="20">
        <v>-2345736</v>
      </c>
      <c r="N7" s="20">
        <v>-4985792</v>
      </c>
      <c r="O7" s="20">
        <v>-1356060</v>
      </c>
      <c r="P7" s="20">
        <v>-2550420</v>
      </c>
      <c r="Q7" s="20">
        <v>-942145</v>
      </c>
      <c r="R7" s="20">
        <v>-4848625</v>
      </c>
      <c r="S7" s="20"/>
      <c r="T7" s="20"/>
      <c r="U7" s="20"/>
      <c r="V7" s="20"/>
      <c r="W7" s="20">
        <v>178708366</v>
      </c>
      <c r="X7" s="20">
        <v>-25694451</v>
      </c>
      <c r="Y7" s="20">
        <v>204402817</v>
      </c>
      <c r="Z7" s="21">
        <v>-795.51346319872721</v>
      </c>
      <c r="AA7" s="22">
        <v>-34259264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110850321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83137743</v>
      </c>
      <c r="Y10" s="20">
        <v>-81738423</v>
      </c>
      <c r="Z10" s="21">
        <v>-98.316865542043885</v>
      </c>
      <c r="AA10" s="22">
        <v>110850321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49909555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37432161</v>
      </c>
      <c r="Y11" s="24">
        <v>29049917</v>
      </c>
      <c r="Z11" s="25">
        <v>77.606839209737316</v>
      </c>
      <c r="AA11" s="26">
        <v>49909555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203044318</v>
      </c>
      <c r="D13" s="29">
        <f>SUM(D6:D12)</f>
        <v>0</v>
      </c>
      <c r="E13" s="30">
        <f t="shared" si="0"/>
        <v>1118995</v>
      </c>
      <c r="F13" s="31">
        <f t="shared" si="0"/>
        <v>-39286819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120659336</v>
      </c>
      <c r="L13" s="31">
        <f t="shared" si="0"/>
        <v>842258</v>
      </c>
      <c r="M13" s="31">
        <f t="shared" si="0"/>
        <v>50139409</v>
      </c>
      <c r="N13" s="31">
        <f t="shared" si="0"/>
        <v>171641003</v>
      </c>
      <c r="O13" s="31">
        <f t="shared" si="0"/>
        <v>62234</v>
      </c>
      <c r="P13" s="31">
        <f t="shared" si="0"/>
        <v>253188</v>
      </c>
      <c r="Q13" s="31">
        <f t="shared" si="0"/>
        <v>71577180</v>
      </c>
      <c r="R13" s="31">
        <f t="shared" si="0"/>
        <v>71892602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505613547</v>
      </c>
      <c r="X13" s="31">
        <f t="shared" si="0"/>
        <v>-29465127</v>
      </c>
      <c r="Y13" s="31">
        <f t="shared" si="0"/>
        <v>535078674</v>
      </c>
      <c r="Z13" s="32">
        <f>+IF(X13&lt;&gt;0,+(Y13/X13)*100,0)</f>
        <v>-1815.9727395710868</v>
      </c>
      <c r="AA13" s="33">
        <f>SUM(AA6:AA12)</f>
        <v>-39286819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2332483203</v>
      </c>
      <c r="D17" s="18"/>
      <c r="E17" s="19">
        <v>2834817089</v>
      </c>
      <c r="F17" s="20">
        <v>2322122963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>
        <v>34091860</v>
      </c>
      <c r="L17" s="24">
        <v>9366443</v>
      </c>
      <c r="M17" s="20">
        <v>15848794</v>
      </c>
      <c r="N17" s="24">
        <v>59307097</v>
      </c>
      <c r="O17" s="24">
        <v>32955486</v>
      </c>
      <c r="P17" s="24">
        <v>3573557</v>
      </c>
      <c r="Q17" s="20">
        <v>24210687</v>
      </c>
      <c r="R17" s="24">
        <v>60739730</v>
      </c>
      <c r="S17" s="24"/>
      <c r="T17" s="20"/>
      <c r="U17" s="24"/>
      <c r="V17" s="24"/>
      <c r="W17" s="24">
        <v>2247692448</v>
      </c>
      <c r="X17" s="20">
        <v>1741592214</v>
      </c>
      <c r="Y17" s="24">
        <v>506100234</v>
      </c>
      <c r="Z17" s="25">
        <v>29.059628880495215</v>
      </c>
      <c r="AA17" s="26">
        <v>2322122963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2332483203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2322122963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34091860</v>
      </c>
      <c r="L25" s="36">
        <f t="shared" si="1"/>
        <v>9366443</v>
      </c>
      <c r="M25" s="36">
        <f t="shared" si="1"/>
        <v>15848794</v>
      </c>
      <c r="N25" s="36">
        <f t="shared" si="1"/>
        <v>59307097</v>
      </c>
      <c r="O25" s="36">
        <f t="shared" si="1"/>
        <v>32955486</v>
      </c>
      <c r="P25" s="36">
        <f t="shared" si="1"/>
        <v>3573557</v>
      </c>
      <c r="Q25" s="36">
        <f t="shared" si="1"/>
        <v>24210687</v>
      </c>
      <c r="R25" s="36">
        <f t="shared" si="1"/>
        <v>60739730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2247692448</v>
      </c>
      <c r="X25" s="36">
        <f t="shared" si="1"/>
        <v>1741592214</v>
      </c>
      <c r="Y25" s="36">
        <f t="shared" si="1"/>
        <v>506100234</v>
      </c>
      <c r="Z25" s="37">
        <f>+IF(X25&lt;&gt;0,+(Y25/X25)*100,0)</f>
        <v>29.059628880495215</v>
      </c>
      <c r="AA25" s="38">
        <f>SUM(AA15:AA24)</f>
        <v>2322122963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2535527521</v>
      </c>
      <c r="D26" s="29">
        <f>+D13+D25</f>
        <v>0</v>
      </c>
      <c r="E26" s="30">
        <f t="shared" si="2"/>
        <v>2835936084</v>
      </c>
      <c r="F26" s="31">
        <f t="shared" si="2"/>
        <v>2282836144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154751196</v>
      </c>
      <c r="L26" s="31">
        <f t="shared" si="2"/>
        <v>10208701</v>
      </c>
      <c r="M26" s="31">
        <f t="shared" si="2"/>
        <v>65988203</v>
      </c>
      <c r="N26" s="31">
        <f t="shared" si="2"/>
        <v>230948100</v>
      </c>
      <c r="O26" s="31">
        <f t="shared" si="2"/>
        <v>33017720</v>
      </c>
      <c r="P26" s="31">
        <f t="shared" si="2"/>
        <v>3826745</v>
      </c>
      <c r="Q26" s="31">
        <f t="shared" si="2"/>
        <v>95787867</v>
      </c>
      <c r="R26" s="31">
        <f t="shared" si="2"/>
        <v>132632332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2753305995</v>
      </c>
      <c r="X26" s="31">
        <f t="shared" si="2"/>
        <v>1712127087</v>
      </c>
      <c r="Y26" s="31">
        <f t="shared" si="2"/>
        <v>1041178908</v>
      </c>
      <c r="Z26" s="32">
        <f>+IF(X26&lt;&gt;0,+(Y26/X26)*100,0)</f>
        <v>60.812010738312672</v>
      </c>
      <c r="AA26" s="33">
        <f>+AA13+AA25</f>
        <v>2282836144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1919243</v>
      </c>
      <c r="G32" s="20"/>
      <c r="H32" s="20"/>
      <c r="I32" s="20"/>
      <c r="J32" s="20"/>
      <c r="K32" s="20">
        <v>60000000</v>
      </c>
      <c r="L32" s="20"/>
      <c r="M32" s="20"/>
      <c r="N32" s="20">
        <v>60000000</v>
      </c>
      <c r="O32" s="20">
        <v>-60000000</v>
      </c>
      <c r="P32" s="20"/>
      <c r="Q32" s="20"/>
      <c r="R32" s="20">
        <v>-60000000</v>
      </c>
      <c r="S32" s="20"/>
      <c r="T32" s="20"/>
      <c r="U32" s="20"/>
      <c r="V32" s="20"/>
      <c r="W32" s="20"/>
      <c r="X32" s="20">
        <v>1439433</v>
      </c>
      <c r="Y32" s="20">
        <v>-1439433</v>
      </c>
      <c r="Z32" s="21">
        <v>-100</v>
      </c>
      <c r="AA32" s="22">
        <v>1919243</v>
      </c>
    </row>
    <row r="33" spans="1:27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6496689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4872519</v>
      </c>
      <c r="Y35" s="20">
        <v>-4872519</v>
      </c>
      <c r="Z35" s="21">
        <v>-100</v>
      </c>
      <c r="AA35" s="22">
        <v>6496689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8415932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60000000</v>
      </c>
      <c r="L37" s="31">
        <f t="shared" si="3"/>
        <v>0</v>
      </c>
      <c r="M37" s="31">
        <f t="shared" si="3"/>
        <v>0</v>
      </c>
      <c r="N37" s="31">
        <f t="shared" si="3"/>
        <v>60000000</v>
      </c>
      <c r="O37" s="31">
        <f t="shared" si="3"/>
        <v>-60000000</v>
      </c>
      <c r="P37" s="31">
        <f t="shared" si="3"/>
        <v>0</v>
      </c>
      <c r="Q37" s="31">
        <f t="shared" si="3"/>
        <v>0</v>
      </c>
      <c r="R37" s="31">
        <f t="shared" si="3"/>
        <v>-60000000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-7136000</v>
      </c>
      <c r="X37" s="31">
        <f t="shared" si="3"/>
        <v>6311952</v>
      </c>
      <c r="Y37" s="31">
        <f t="shared" si="3"/>
        <v>-13447952</v>
      </c>
      <c r="Z37" s="32">
        <f>+IF(X37&lt;&gt;0,+(Y37/X37)*100,0)</f>
        <v>-213.05535910285758</v>
      </c>
      <c r="AA37" s="33">
        <f>SUM(AA29:AA36)</f>
        <v>8415932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8415932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60000000</v>
      </c>
      <c r="L44" s="31">
        <f t="shared" si="5"/>
        <v>0</v>
      </c>
      <c r="M44" s="31">
        <f t="shared" si="5"/>
        <v>0</v>
      </c>
      <c r="N44" s="31">
        <f t="shared" si="5"/>
        <v>60000000</v>
      </c>
      <c r="O44" s="31">
        <f t="shared" si="5"/>
        <v>-60000000</v>
      </c>
      <c r="P44" s="31">
        <f t="shared" si="5"/>
        <v>0</v>
      </c>
      <c r="Q44" s="31">
        <f t="shared" si="5"/>
        <v>0</v>
      </c>
      <c r="R44" s="31">
        <f t="shared" si="5"/>
        <v>-60000000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-7136000</v>
      </c>
      <c r="X44" s="31">
        <f t="shared" si="5"/>
        <v>6311952</v>
      </c>
      <c r="Y44" s="31">
        <f t="shared" si="5"/>
        <v>-13447952</v>
      </c>
      <c r="Z44" s="32">
        <f>+IF(X44&lt;&gt;0,+(Y44/X44)*100,0)</f>
        <v>-213.05535910285758</v>
      </c>
      <c r="AA44" s="33">
        <f>+AA37+AA43</f>
        <v>8415932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2528369711</v>
      </c>
      <c r="D45" s="42">
        <f t="shared" si="6"/>
        <v>0</v>
      </c>
      <c r="E45" s="43">
        <f t="shared" si="6"/>
        <v>2830387591</v>
      </c>
      <c r="F45" s="44">
        <f t="shared" si="6"/>
        <v>2274420212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94751196</v>
      </c>
      <c r="L45" s="44">
        <f t="shared" si="6"/>
        <v>10208701</v>
      </c>
      <c r="M45" s="44">
        <f t="shared" si="6"/>
        <v>65988203</v>
      </c>
      <c r="N45" s="44">
        <f t="shared" si="6"/>
        <v>170948100</v>
      </c>
      <c r="O45" s="44">
        <f t="shared" si="6"/>
        <v>93017720</v>
      </c>
      <c r="P45" s="44">
        <f t="shared" si="6"/>
        <v>3826745</v>
      </c>
      <c r="Q45" s="44">
        <f t="shared" si="6"/>
        <v>95787867</v>
      </c>
      <c r="R45" s="44">
        <f t="shared" si="6"/>
        <v>192632332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2760441995</v>
      </c>
      <c r="X45" s="44">
        <f t="shared" si="6"/>
        <v>1705815135</v>
      </c>
      <c r="Y45" s="44">
        <f t="shared" si="6"/>
        <v>1054626860</v>
      </c>
      <c r="Z45" s="45">
        <f>+IF(X45&lt;&gt;0,+(Y45/X45)*100,0)</f>
        <v>61.825390006285765</v>
      </c>
      <c r="AA45" s="46">
        <f>+AA26-AA44</f>
        <v>2274420212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2629538579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1972153935</v>
      </c>
      <c r="Y47" s="20">
        <v>-1972153935</v>
      </c>
      <c r="Z47" s="47">
        <v>-100</v>
      </c>
      <c r="AA47" s="22">
        <v>2629538579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2629538579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1972153935</v>
      </c>
      <c r="Y50" s="52">
        <f t="shared" si="7"/>
        <v>-1972153935</v>
      </c>
      <c r="Z50" s="53">
        <f>+IF(X50&lt;&gt;0,+(Y50/X50)*100,0)</f>
        <v>-100</v>
      </c>
      <c r="AA50" s="54">
        <f>SUM(AA47:AA49)</f>
        <v>2629538579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-36225</v>
      </c>
      <c r="Y6" s="20">
        <v>36225</v>
      </c>
      <c r="Z6" s="21">
        <v>-100</v>
      </c>
      <c r="AA6" s="22">
        <v>-48301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4725</v>
      </c>
      <c r="Y11" s="24">
        <v>-4725</v>
      </c>
      <c r="Z11" s="25">
        <v>-100</v>
      </c>
      <c r="AA11" s="26">
        <v>6301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-31500</v>
      </c>
      <c r="Y13" s="31">
        <f t="shared" si="0"/>
        <v>31500</v>
      </c>
      <c r="Z13" s="32">
        <f>+IF(X13&lt;&gt;0,+(Y13/X13)*100,0)</f>
        <v>-100</v>
      </c>
      <c r="AA13" s="33">
        <f>SUM(AA6:AA12)</f>
        <v>-42000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>
        <v>-43387</v>
      </c>
      <c r="P17" s="24"/>
      <c r="Q17" s="20">
        <v>-21451</v>
      </c>
      <c r="R17" s="24">
        <v>-64838</v>
      </c>
      <c r="S17" s="24"/>
      <c r="T17" s="20"/>
      <c r="U17" s="24"/>
      <c r="V17" s="24"/>
      <c r="W17" s="24">
        <v>-64838</v>
      </c>
      <c r="X17" s="20">
        <v>-46467</v>
      </c>
      <c r="Y17" s="24">
        <v>-18371</v>
      </c>
      <c r="Z17" s="25">
        <v>39.535584393225299</v>
      </c>
      <c r="AA17" s="26">
        <v>-61958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-43387</v>
      </c>
      <c r="P25" s="36">
        <f t="shared" si="1"/>
        <v>0</v>
      </c>
      <c r="Q25" s="36">
        <f t="shared" si="1"/>
        <v>-21451</v>
      </c>
      <c r="R25" s="36">
        <f t="shared" si="1"/>
        <v>-64838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-64838</v>
      </c>
      <c r="X25" s="36">
        <f t="shared" si="1"/>
        <v>-46467</v>
      </c>
      <c r="Y25" s="36">
        <f t="shared" si="1"/>
        <v>-18371</v>
      </c>
      <c r="Z25" s="37">
        <f>+IF(X25&lt;&gt;0,+(Y25/X25)*100,0)</f>
        <v>39.535584393225299</v>
      </c>
      <c r="AA25" s="38">
        <f>SUM(AA15:AA24)</f>
        <v>-61958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-43387</v>
      </c>
      <c r="P26" s="31">
        <f t="shared" si="2"/>
        <v>0</v>
      </c>
      <c r="Q26" s="31">
        <f t="shared" si="2"/>
        <v>-21451</v>
      </c>
      <c r="R26" s="31">
        <f t="shared" si="2"/>
        <v>-64838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-64838</v>
      </c>
      <c r="X26" s="31">
        <f t="shared" si="2"/>
        <v>-77967</v>
      </c>
      <c r="Y26" s="31">
        <f t="shared" si="2"/>
        <v>13129</v>
      </c>
      <c r="Z26" s="32">
        <f>+IF(X26&lt;&gt;0,+(Y26/X26)*100,0)</f>
        <v>-16.839175548629548</v>
      </c>
      <c r="AA26" s="33">
        <f>+AA13+AA25</f>
        <v>-103958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-43387</v>
      </c>
      <c r="P45" s="44">
        <f t="shared" si="6"/>
        <v>0</v>
      </c>
      <c r="Q45" s="44">
        <f t="shared" si="6"/>
        <v>-21451</v>
      </c>
      <c r="R45" s="44">
        <f t="shared" si="6"/>
        <v>-64838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-64838</v>
      </c>
      <c r="X45" s="44">
        <f t="shared" si="6"/>
        <v>-77967</v>
      </c>
      <c r="Y45" s="44">
        <f t="shared" si="6"/>
        <v>13129</v>
      </c>
      <c r="Z45" s="45">
        <f>+IF(X45&lt;&gt;0,+(Y45/X45)*100,0)</f>
        <v>-16.839175548629548</v>
      </c>
      <c r="AA45" s="46">
        <f>+AA26-AA44</f>
        <v>-103958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616747942</v>
      </c>
      <c r="D6" s="18"/>
      <c r="E6" s="19">
        <v>405719556</v>
      </c>
      <c r="F6" s="20">
        <v>634449076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>
        <v>20585130</v>
      </c>
      <c r="P6" s="20">
        <v>20513697</v>
      </c>
      <c r="Q6" s="20">
        <v>-7729557</v>
      </c>
      <c r="R6" s="20">
        <v>33369270</v>
      </c>
      <c r="S6" s="20"/>
      <c r="T6" s="20"/>
      <c r="U6" s="20"/>
      <c r="V6" s="20"/>
      <c r="W6" s="20">
        <v>756324589</v>
      </c>
      <c r="X6" s="20">
        <v>586402816</v>
      </c>
      <c r="Y6" s="20">
        <v>169921773</v>
      </c>
      <c r="Z6" s="21">
        <v>28.976970840467452</v>
      </c>
      <c r="AA6" s="22">
        <v>634449076</v>
      </c>
    </row>
    <row r="7" spans="1:27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>
        <v>7977693</v>
      </c>
      <c r="P7" s="20">
        <v>-3150761</v>
      </c>
      <c r="Q7" s="20">
        <v>-89445225</v>
      </c>
      <c r="R7" s="20">
        <v>-84618293</v>
      </c>
      <c r="S7" s="20"/>
      <c r="T7" s="20"/>
      <c r="U7" s="20"/>
      <c r="V7" s="20"/>
      <c r="W7" s="20">
        <v>-22073441</v>
      </c>
      <c r="X7" s="20">
        <v>45819470</v>
      </c>
      <c r="Y7" s="20">
        <v>-67892911</v>
      </c>
      <c r="Z7" s="21">
        <v>-148.174806474191</v>
      </c>
      <c r="AA7" s="22">
        <v>46749811</v>
      </c>
    </row>
    <row r="8" spans="1:27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>
        <v>150</v>
      </c>
      <c r="P8" s="20">
        <v>-400</v>
      </c>
      <c r="Q8" s="20">
        <v>-400</v>
      </c>
      <c r="R8" s="20">
        <v>-650</v>
      </c>
      <c r="S8" s="20"/>
      <c r="T8" s="20"/>
      <c r="U8" s="20"/>
      <c r="V8" s="20"/>
      <c r="W8" s="20">
        <v>383814</v>
      </c>
      <c r="X8" s="20">
        <v>389901</v>
      </c>
      <c r="Y8" s="20">
        <v>-6087</v>
      </c>
      <c r="Z8" s="21">
        <v>-1.5611655266336839</v>
      </c>
      <c r="AA8" s="22">
        <v>389901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>
        <v>577928</v>
      </c>
      <c r="P10" s="20">
        <v>301681</v>
      </c>
      <c r="Q10" s="20">
        <v>-366936</v>
      </c>
      <c r="R10" s="20">
        <v>512673</v>
      </c>
      <c r="S10" s="20"/>
      <c r="T10" s="20"/>
      <c r="U10" s="20"/>
      <c r="V10" s="20"/>
      <c r="W10" s="20">
        <v>-1642296</v>
      </c>
      <c r="X10" s="20">
        <v>4783743</v>
      </c>
      <c r="Y10" s="20">
        <v>-6426039</v>
      </c>
      <c r="Z10" s="21">
        <v>-134.33077404032784</v>
      </c>
      <c r="AA10" s="22">
        <v>4783747</v>
      </c>
    </row>
    <row r="11" spans="1:27" x14ac:dyDescent="0.25">
      <c r="A11" s="23" t="s">
        <v>39</v>
      </c>
      <c r="B11" s="17" t="s">
        <v>32</v>
      </c>
      <c r="C11" s="18">
        <v>104591409</v>
      </c>
      <c r="D11" s="18"/>
      <c r="E11" s="19">
        <v>109095366</v>
      </c>
      <c r="F11" s="20">
        <v>160879670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>
        <v>4689280</v>
      </c>
      <c r="P11" s="24">
        <v>6066789</v>
      </c>
      <c r="Q11" s="20">
        <v>14119469</v>
      </c>
      <c r="R11" s="24">
        <v>24875538</v>
      </c>
      <c r="S11" s="24"/>
      <c r="T11" s="20"/>
      <c r="U11" s="24"/>
      <c r="V11" s="24"/>
      <c r="W11" s="24">
        <v>181805108</v>
      </c>
      <c r="X11" s="20">
        <v>150608247</v>
      </c>
      <c r="Y11" s="24">
        <v>31196861</v>
      </c>
      <c r="Z11" s="25">
        <v>20.713912831081554</v>
      </c>
      <c r="AA11" s="26">
        <v>160879670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799780049</v>
      </c>
      <c r="D13" s="29">
        <f>SUM(D6:D12)</f>
        <v>0</v>
      </c>
      <c r="E13" s="30">
        <f t="shared" si="0"/>
        <v>566805720</v>
      </c>
      <c r="F13" s="31">
        <f t="shared" si="0"/>
        <v>847252205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33830181</v>
      </c>
      <c r="P13" s="31">
        <f t="shared" si="0"/>
        <v>23731006</v>
      </c>
      <c r="Q13" s="31">
        <f t="shared" si="0"/>
        <v>-83422649</v>
      </c>
      <c r="R13" s="31">
        <f t="shared" si="0"/>
        <v>-25861462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914797774</v>
      </c>
      <c r="X13" s="31">
        <f t="shared" si="0"/>
        <v>788004177</v>
      </c>
      <c r="Y13" s="31">
        <f t="shared" si="0"/>
        <v>126793597</v>
      </c>
      <c r="Z13" s="32">
        <f>+IF(X13&lt;&gt;0,+(Y13/X13)*100,0)</f>
        <v>16.090472703166903</v>
      </c>
      <c r="AA13" s="33">
        <f>SUM(AA6:AA12)</f>
        <v>847252205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1851424102</v>
      </c>
      <c r="D17" s="18"/>
      <c r="E17" s="19">
        <v>1969465148</v>
      </c>
      <c r="F17" s="20">
        <v>2049136615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>
        <v>-467089</v>
      </c>
      <c r="P17" s="24">
        <v>19388852</v>
      </c>
      <c r="Q17" s="20">
        <v>71100751</v>
      </c>
      <c r="R17" s="24">
        <v>90022514</v>
      </c>
      <c r="S17" s="24"/>
      <c r="T17" s="20"/>
      <c r="U17" s="24"/>
      <c r="V17" s="24"/>
      <c r="W17" s="24">
        <v>2113405356</v>
      </c>
      <c r="X17" s="20">
        <v>2020103128</v>
      </c>
      <c r="Y17" s="24">
        <v>93302228</v>
      </c>
      <c r="Z17" s="25">
        <v>4.6186863782728622</v>
      </c>
      <c r="AA17" s="26">
        <v>2049136615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>
        <v>-21275</v>
      </c>
      <c r="P21" s="20">
        <v>-19903</v>
      </c>
      <c r="Q21" s="20">
        <v>-21275</v>
      </c>
      <c r="R21" s="20">
        <v>-62453</v>
      </c>
      <c r="S21" s="20"/>
      <c r="T21" s="20"/>
      <c r="U21" s="20"/>
      <c r="V21" s="20"/>
      <c r="W21" s="20">
        <v>577451</v>
      </c>
      <c r="X21" s="20">
        <v>213328</v>
      </c>
      <c r="Y21" s="20">
        <v>364123</v>
      </c>
      <c r="Z21" s="21">
        <v>170.68692342308557</v>
      </c>
      <c r="AA21" s="22">
        <v>150681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1845573372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2049287296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-488364</v>
      </c>
      <c r="P25" s="36">
        <f t="shared" si="1"/>
        <v>19368949</v>
      </c>
      <c r="Q25" s="36">
        <f t="shared" si="1"/>
        <v>71079476</v>
      </c>
      <c r="R25" s="36">
        <f t="shared" si="1"/>
        <v>89960061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2113982807</v>
      </c>
      <c r="X25" s="36">
        <f t="shared" si="1"/>
        <v>2020316456</v>
      </c>
      <c r="Y25" s="36">
        <f t="shared" si="1"/>
        <v>93666351</v>
      </c>
      <c r="Z25" s="37">
        <f>+IF(X25&lt;&gt;0,+(Y25/X25)*100,0)</f>
        <v>4.6362217523807567</v>
      </c>
      <c r="AA25" s="38">
        <f>SUM(AA15:AA24)</f>
        <v>2049287296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2645353421</v>
      </c>
      <c r="D26" s="29">
        <f>+D13+D25</f>
        <v>0</v>
      </c>
      <c r="E26" s="30">
        <f t="shared" si="2"/>
        <v>2536421533</v>
      </c>
      <c r="F26" s="31">
        <f t="shared" si="2"/>
        <v>2896539501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33341817</v>
      </c>
      <c r="P26" s="31">
        <f t="shared" si="2"/>
        <v>43099955</v>
      </c>
      <c r="Q26" s="31">
        <f t="shared" si="2"/>
        <v>-12343173</v>
      </c>
      <c r="R26" s="31">
        <f t="shared" si="2"/>
        <v>64098599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3028780581</v>
      </c>
      <c r="X26" s="31">
        <f t="shared" si="2"/>
        <v>2808320633</v>
      </c>
      <c r="Y26" s="31">
        <f t="shared" si="2"/>
        <v>220459948</v>
      </c>
      <c r="Z26" s="32">
        <f>+IF(X26&lt;&gt;0,+(Y26/X26)*100,0)</f>
        <v>7.8502413652280421</v>
      </c>
      <c r="AA26" s="33">
        <f>+AA13+AA25</f>
        <v>2896539501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>
        <v>259357</v>
      </c>
      <c r="P31" s="20">
        <v>-1650</v>
      </c>
      <c r="Q31" s="20">
        <v>17292</v>
      </c>
      <c r="R31" s="20">
        <v>274999</v>
      </c>
      <c r="S31" s="20"/>
      <c r="T31" s="20"/>
      <c r="U31" s="20"/>
      <c r="V31" s="20"/>
      <c r="W31" s="20">
        <v>3518634</v>
      </c>
      <c r="X31" s="20">
        <v>4050369</v>
      </c>
      <c r="Y31" s="20">
        <v>-531735</v>
      </c>
      <c r="Z31" s="21">
        <v>-13.128063146839214</v>
      </c>
      <c r="AA31" s="22">
        <v>4050369</v>
      </c>
    </row>
    <row r="32" spans="1:27" x14ac:dyDescent="0.25">
      <c r="A32" s="23" t="s">
        <v>59</v>
      </c>
      <c r="B32" s="17" t="s">
        <v>32</v>
      </c>
      <c r="C32" s="18">
        <v>259712127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>
        <v>-6487104</v>
      </c>
      <c r="P32" s="20">
        <v>15924007</v>
      </c>
      <c r="Q32" s="20">
        <v>10855303</v>
      </c>
      <c r="R32" s="20">
        <v>20292206</v>
      </c>
      <c r="S32" s="20"/>
      <c r="T32" s="20"/>
      <c r="U32" s="20"/>
      <c r="V32" s="20"/>
      <c r="W32" s="20">
        <v>328236145</v>
      </c>
      <c r="X32" s="20">
        <v>261935987</v>
      </c>
      <c r="Y32" s="20">
        <v>66300158</v>
      </c>
      <c r="Z32" s="21">
        <v>25.311588056054322</v>
      </c>
      <c r="AA32" s="22">
        <v>263230334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>
        <v>-2462509</v>
      </c>
      <c r="P33" s="20"/>
      <c r="Q33" s="20">
        <v>15486910</v>
      </c>
      <c r="R33" s="20">
        <v>13024401</v>
      </c>
      <c r="S33" s="20"/>
      <c r="T33" s="20"/>
      <c r="U33" s="20"/>
      <c r="V33" s="20"/>
      <c r="W33" s="20">
        <v>15486910</v>
      </c>
      <c r="X33" s="20">
        <v>-19571914</v>
      </c>
      <c r="Y33" s="20">
        <v>35058824</v>
      </c>
      <c r="Z33" s="21">
        <v>-179.12823446904579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>
        <v>5937292</v>
      </c>
      <c r="P35" s="20">
        <v>6821395</v>
      </c>
      <c r="Q35" s="20">
        <v>6592821</v>
      </c>
      <c r="R35" s="20">
        <v>19351508</v>
      </c>
      <c r="S35" s="20"/>
      <c r="T35" s="20"/>
      <c r="U35" s="20"/>
      <c r="V35" s="20"/>
      <c r="W35" s="20">
        <v>183892848</v>
      </c>
      <c r="X35" s="20">
        <v>192453980</v>
      </c>
      <c r="Y35" s="20">
        <v>-8561132</v>
      </c>
      <c r="Z35" s="21">
        <v>-4.4484047562955054</v>
      </c>
      <c r="AA35" s="22">
        <v>216073835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391434040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-2752964</v>
      </c>
      <c r="P37" s="31">
        <f t="shared" si="3"/>
        <v>22743752</v>
      </c>
      <c r="Q37" s="31">
        <f t="shared" si="3"/>
        <v>32952326</v>
      </c>
      <c r="R37" s="31">
        <f t="shared" si="3"/>
        <v>52943114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531134537</v>
      </c>
      <c r="X37" s="31">
        <f t="shared" si="3"/>
        <v>438868422</v>
      </c>
      <c r="Y37" s="31">
        <f t="shared" si="3"/>
        <v>92266115</v>
      </c>
      <c r="Z37" s="32">
        <f>+IF(X37&lt;&gt;0,+(Y37/X37)*100,0)</f>
        <v>21.023639518087727</v>
      </c>
      <c r="AA37" s="33">
        <f>SUM(AA29:AA36)</f>
        <v>483354538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-72</v>
      </c>
      <c r="Y42" s="20">
        <v>72</v>
      </c>
      <c r="Z42" s="21">
        <v>-100</v>
      </c>
      <c r="AA42" s="22">
        <v>-100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-72</v>
      </c>
      <c r="Y43" s="36">
        <f t="shared" si="4"/>
        <v>72</v>
      </c>
      <c r="Z43" s="37">
        <f>+IF(X43&lt;&gt;0,+(Y43/X43)*100,0)</f>
        <v>-100</v>
      </c>
      <c r="AA43" s="38">
        <f>SUM(AA39:AA42)</f>
        <v>-100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391434040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-2752964</v>
      </c>
      <c r="P44" s="31">
        <f t="shared" si="5"/>
        <v>22743752</v>
      </c>
      <c r="Q44" s="31">
        <f t="shared" si="5"/>
        <v>32952326</v>
      </c>
      <c r="R44" s="31">
        <f t="shared" si="5"/>
        <v>52943114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531134537</v>
      </c>
      <c r="X44" s="31">
        <f t="shared" si="5"/>
        <v>438868350</v>
      </c>
      <c r="Y44" s="31">
        <f t="shared" si="5"/>
        <v>92266187</v>
      </c>
      <c r="Z44" s="32">
        <f>+IF(X44&lt;&gt;0,+(Y44/X44)*100,0)</f>
        <v>21.023659373021545</v>
      </c>
      <c r="AA44" s="33">
        <f>+AA37+AA43</f>
        <v>483354438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2253919381</v>
      </c>
      <c r="D45" s="42">
        <f t="shared" si="6"/>
        <v>0</v>
      </c>
      <c r="E45" s="43">
        <f t="shared" si="6"/>
        <v>2267247745</v>
      </c>
      <c r="F45" s="44">
        <f t="shared" si="6"/>
        <v>2413185063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36094781</v>
      </c>
      <c r="P45" s="44">
        <f t="shared" si="6"/>
        <v>20356203</v>
      </c>
      <c r="Q45" s="44">
        <f t="shared" si="6"/>
        <v>-45295499</v>
      </c>
      <c r="R45" s="44">
        <f t="shared" si="6"/>
        <v>11155485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2497646044</v>
      </c>
      <c r="X45" s="44">
        <f t="shared" si="6"/>
        <v>2369452283</v>
      </c>
      <c r="Y45" s="44">
        <f t="shared" si="6"/>
        <v>128193761</v>
      </c>
      <c r="Z45" s="45">
        <f>+IF(X45&lt;&gt;0,+(Y45/X45)*100,0)</f>
        <v>5.4102697876528625</v>
      </c>
      <c r="AA45" s="46">
        <f>+AA26-AA44</f>
        <v>2413185063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>
        <v>-406062</v>
      </c>
      <c r="P47" s="20">
        <v>-446562</v>
      </c>
      <c r="Q47" s="20">
        <v>-92756340</v>
      </c>
      <c r="R47" s="20">
        <v>-93608964</v>
      </c>
      <c r="S47" s="20"/>
      <c r="T47" s="20"/>
      <c r="U47" s="20"/>
      <c r="V47" s="20"/>
      <c r="W47" s="20">
        <v>146664465</v>
      </c>
      <c r="X47" s="20">
        <v>441564705</v>
      </c>
      <c r="Y47" s="20">
        <v>-294900240</v>
      </c>
      <c r="Z47" s="47">
        <v>-66.785283484104554</v>
      </c>
      <c r="AA47" s="22">
        <v>441564705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-406062</v>
      </c>
      <c r="P50" s="52">
        <f t="shared" si="7"/>
        <v>-446562</v>
      </c>
      <c r="Q50" s="52">
        <f t="shared" si="7"/>
        <v>-92756340</v>
      </c>
      <c r="R50" s="52">
        <f t="shared" si="7"/>
        <v>-93608964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146664465</v>
      </c>
      <c r="X50" s="52">
        <f t="shared" si="7"/>
        <v>441564705</v>
      </c>
      <c r="Y50" s="52">
        <f t="shared" si="7"/>
        <v>-294900240</v>
      </c>
      <c r="Z50" s="53">
        <f>+IF(X50&lt;&gt;0,+(Y50/X50)*100,0)</f>
        <v>-66.785283484104554</v>
      </c>
      <c r="AA50" s="54">
        <f>SUM(AA47:AA49)</f>
        <v>441564705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/>
      <c r="G17" s="24">
        <v>-16541</v>
      </c>
      <c r="H17" s="24">
        <v>-16541</v>
      </c>
      <c r="I17" s="24">
        <v>-16541</v>
      </c>
      <c r="J17" s="20">
        <v>-49623</v>
      </c>
      <c r="K17" s="24">
        <v>-16541</v>
      </c>
      <c r="L17" s="24">
        <v>-16541</v>
      </c>
      <c r="M17" s="20">
        <v>-16541</v>
      </c>
      <c r="N17" s="24">
        <v>-49623</v>
      </c>
      <c r="O17" s="24">
        <v>-16541</v>
      </c>
      <c r="P17" s="24">
        <v>-16541</v>
      </c>
      <c r="Q17" s="20">
        <v>-16541</v>
      </c>
      <c r="R17" s="24">
        <v>-49623</v>
      </c>
      <c r="S17" s="24"/>
      <c r="T17" s="20"/>
      <c r="U17" s="24"/>
      <c r="V17" s="24"/>
      <c r="W17" s="24">
        <v>-148869</v>
      </c>
      <c r="X17" s="20"/>
      <c r="Y17" s="24">
        <v>-148869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0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-16541</v>
      </c>
      <c r="L25" s="36">
        <f t="shared" si="1"/>
        <v>-16541</v>
      </c>
      <c r="M25" s="36">
        <f t="shared" si="1"/>
        <v>-16541</v>
      </c>
      <c r="N25" s="36">
        <f t="shared" si="1"/>
        <v>-49623</v>
      </c>
      <c r="O25" s="36">
        <f t="shared" si="1"/>
        <v>-16541</v>
      </c>
      <c r="P25" s="36">
        <f t="shared" si="1"/>
        <v>-16541</v>
      </c>
      <c r="Q25" s="36">
        <f t="shared" si="1"/>
        <v>-16541</v>
      </c>
      <c r="R25" s="36">
        <f t="shared" si="1"/>
        <v>-49623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-148869</v>
      </c>
      <c r="X25" s="36">
        <f t="shared" si="1"/>
        <v>0</v>
      </c>
      <c r="Y25" s="36">
        <f t="shared" si="1"/>
        <v>-148869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0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-16541</v>
      </c>
      <c r="L26" s="31">
        <f t="shared" si="2"/>
        <v>-16541</v>
      </c>
      <c r="M26" s="31">
        <f t="shared" si="2"/>
        <v>-16541</v>
      </c>
      <c r="N26" s="31">
        <f t="shared" si="2"/>
        <v>-49623</v>
      </c>
      <c r="O26" s="31">
        <f t="shared" si="2"/>
        <v>-16541</v>
      </c>
      <c r="P26" s="31">
        <f t="shared" si="2"/>
        <v>-16541</v>
      </c>
      <c r="Q26" s="31">
        <f t="shared" si="2"/>
        <v>-16541</v>
      </c>
      <c r="R26" s="31">
        <f t="shared" si="2"/>
        <v>-49623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-148869</v>
      </c>
      <c r="X26" s="31">
        <f t="shared" si="2"/>
        <v>0</v>
      </c>
      <c r="Y26" s="31">
        <f t="shared" si="2"/>
        <v>-148869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0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-16541</v>
      </c>
      <c r="L45" s="44">
        <f t="shared" si="6"/>
        <v>-16541</v>
      </c>
      <c r="M45" s="44">
        <f t="shared" si="6"/>
        <v>-16541</v>
      </c>
      <c r="N45" s="44">
        <f t="shared" si="6"/>
        <v>-49623</v>
      </c>
      <c r="O45" s="44">
        <f t="shared" si="6"/>
        <v>-16541</v>
      </c>
      <c r="P45" s="44">
        <f t="shared" si="6"/>
        <v>-16541</v>
      </c>
      <c r="Q45" s="44">
        <f t="shared" si="6"/>
        <v>-16541</v>
      </c>
      <c r="R45" s="44">
        <f t="shared" si="6"/>
        <v>-49623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-148869</v>
      </c>
      <c r="X45" s="44">
        <f t="shared" si="6"/>
        <v>0</v>
      </c>
      <c r="Y45" s="44">
        <f t="shared" si="6"/>
        <v>-148869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50651212</v>
      </c>
      <c r="G7" s="20">
        <v>42439909</v>
      </c>
      <c r="H7" s="20">
        <v>943203</v>
      </c>
      <c r="I7" s="20">
        <v>350693</v>
      </c>
      <c r="J7" s="20">
        <v>43733805</v>
      </c>
      <c r="K7" s="20">
        <v>2306179</v>
      </c>
      <c r="L7" s="20">
        <v>1207653</v>
      </c>
      <c r="M7" s="20">
        <v>1522351</v>
      </c>
      <c r="N7" s="20">
        <v>5036183</v>
      </c>
      <c r="O7" s="20">
        <v>1394492</v>
      </c>
      <c r="P7" s="20">
        <v>-333129</v>
      </c>
      <c r="Q7" s="20">
        <v>327268</v>
      </c>
      <c r="R7" s="20">
        <v>1388631</v>
      </c>
      <c r="S7" s="20"/>
      <c r="T7" s="20"/>
      <c r="U7" s="20"/>
      <c r="V7" s="20"/>
      <c r="W7" s="20">
        <v>50158619</v>
      </c>
      <c r="X7" s="20">
        <v>37996990</v>
      </c>
      <c r="Y7" s="20">
        <v>12161629</v>
      </c>
      <c r="Z7" s="21">
        <v>32.006822119331026</v>
      </c>
      <c r="AA7" s="22">
        <v>50651212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3462141</v>
      </c>
      <c r="G10" s="20">
        <v>4247668</v>
      </c>
      <c r="H10" s="20">
        <v>-2335723</v>
      </c>
      <c r="I10" s="20">
        <v>762688</v>
      </c>
      <c r="J10" s="20">
        <v>2674633</v>
      </c>
      <c r="K10" s="20">
        <v>401</v>
      </c>
      <c r="L10" s="20"/>
      <c r="M10" s="20">
        <v>17491</v>
      </c>
      <c r="N10" s="20">
        <v>17892</v>
      </c>
      <c r="O10" s="20">
        <v>1530308</v>
      </c>
      <c r="P10" s="20">
        <v>1645375</v>
      </c>
      <c r="Q10" s="20">
        <v>-3956261</v>
      </c>
      <c r="R10" s="20">
        <v>-780578</v>
      </c>
      <c r="S10" s="20"/>
      <c r="T10" s="20"/>
      <c r="U10" s="20"/>
      <c r="V10" s="20"/>
      <c r="W10" s="20">
        <v>1911947</v>
      </c>
      <c r="X10" s="20">
        <v>-25639387</v>
      </c>
      <c r="Y10" s="20">
        <v>27551334</v>
      </c>
      <c r="Z10" s="21">
        <v>-107.45706985896348</v>
      </c>
      <c r="AA10" s="22">
        <v>3462141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>
        <v>8650000</v>
      </c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>
        <v>6487497</v>
      </c>
      <c r="Y12" s="20">
        <v>2155345</v>
      </c>
      <c r="Z12" s="21">
        <v>33.223059679256885</v>
      </c>
      <c r="AA12" s="22">
        <v>8650000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62763353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2306580</v>
      </c>
      <c r="L13" s="31">
        <f t="shared" si="0"/>
        <v>1207653</v>
      </c>
      <c r="M13" s="31">
        <f t="shared" si="0"/>
        <v>1539842</v>
      </c>
      <c r="N13" s="31">
        <f t="shared" si="0"/>
        <v>5054075</v>
      </c>
      <c r="O13" s="31">
        <f t="shared" si="0"/>
        <v>2924800</v>
      </c>
      <c r="P13" s="31">
        <f t="shared" si="0"/>
        <v>1312246</v>
      </c>
      <c r="Q13" s="31">
        <f t="shared" si="0"/>
        <v>-3628993</v>
      </c>
      <c r="R13" s="31">
        <f t="shared" si="0"/>
        <v>608053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60713408</v>
      </c>
      <c r="X13" s="31">
        <f t="shared" si="0"/>
        <v>18845100</v>
      </c>
      <c r="Y13" s="31">
        <f t="shared" si="0"/>
        <v>41868308</v>
      </c>
      <c r="Z13" s="32">
        <f>+IF(X13&lt;&gt;0,+(Y13/X13)*100,0)</f>
        <v>222.17079240757545</v>
      </c>
      <c r="AA13" s="33">
        <f>SUM(AA6:AA12)</f>
        <v>62763353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2828869194</v>
      </c>
      <c r="D17" s="18"/>
      <c r="E17" s="19">
        <v>3033191704</v>
      </c>
      <c r="F17" s="20">
        <v>3024603697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>
        <v>23445314</v>
      </c>
      <c r="L17" s="24">
        <v>69019592</v>
      </c>
      <c r="M17" s="20">
        <v>34193403</v>
      </c>
      <c r="N17" s="24">
        <v>126658309</v>
      </c>
      <c r="O17" s="24">
        <v>2168077</v>
      </c>
      <c r="P17" s="24">
        <v>43590798</v>
      </c>
      <c r="Q17" s="20">
        <v>14702419</v>
      </c>
      <c r="R17" s="24">
        <v>60461294</v>
      </c>
      <c r="S17" s="24"/>
      <c r="T17" s="20"/>
      <c r="U17" s="24"/>
      <c r="V17" s="24"/>
      <c r="W17" s="24">
        <v>3067943574</v>
      </c>
      <c r="X17" s="20">
        <v>2957130988</v>
      </c>
      <c r="Y17" s="24">
        <v>110812586</v>
      </c>
      <c r="Z17" s="25">
        <v>3.7473005575226823</v>
      </c>
      <c r="AA17" s="26">
        <v>3024603697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2828869194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3024603697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23445314</v>
      </c>
      <c r="L25" s="36">
        <f t="shared" si="1"/>
        <v>69019592</v>
      </c>
      <c r="M25" s="36">
        <f t="shared" si="1"/>
        <v>34193403</v>
      </c>
      <c r="N25" s="36">
        <f t="shared" si="1"/>
        <v>126658309</v>
      </c>
      <c r="O25" s="36">
        <f t="shared" si="1"/>
        <v>2168077</v>
      </c>
      <c r="P25" s="36">
        <f t="shared" si="1"/>
        <v>43590798</v>
      </c>
      <c r="Q25" s="36">
        <f t="shared" si="1"/>
        <v>14702419</v>
      </c>
      <c r="R25" s="36">
        <f t="shared" si="1"/>
        <v>60461294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3067943574</v>
      </c>
      <c r="X25" s="36">
        <f t="shared" si="1"/>
        <v>2957130988</v>
      </c>
      <c r="Y25" s="36">
        <f t="shared" si="1"/>
        <v>110812586</v>
      </c>
      <c r="Z25" s="37">
        <f>+IF(X25&lt;&gt;0,+(Y25/X25)*100,0)</f>
        <v>3.7473005575226823</v>
      </c>
      <c r="AA25" s="38">
        <f>SUM(AA15:AA24)</f>
        <v>3024603697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2880411848</v>
      </c>
      <c r="D26" s="29">
        <f>+D13+D25</f>
        <v>0</v>
      </c>
      <c r="E26" s="30">
        <f t="shared" si="2"/>
        <v>3082747177</v>
      </c>
      <c r="F26" s="31">
        <f t="shared" si="2"/>
        <v>3087367050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25751894</v>
      </c>
      <c r="L26" s="31">
        <f t="shared" si="2"/>
        <v>70227245</v>
      </c>
      <c r="M26" s="31">
        <f t="shared" si="2"/>
        <v>35733245</v>
      </c>
      <c r="N26" s="31">
        <f t="shared" si="2"/>
        <v>131712384</v>
      </c>
      <c r="O26" s="31">
        <f t="shared" si="2"/>
        <v>5092877</v>
      </c>
      <c r="P26" s="31">
        <f t="shared" si="2"/>
        <v>44903044</v>
      </c>
      <c r="Q26" s="31">
        <f t="shared" si="2"/>
        <v>11073426</v>
      </c>
      <c r="R26" s="31">
        <f t="shared" si="2"/>
        <v>61069347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3128656982</v>
      </c>
      <c r="X26" s="31">
        <f t="shared" si="2"/>
        <v>2975976088</v>
      </c>
      <c r="Y26" s="31">
        <f t="shared" si="2"/>
        <v>152680894</v>
      </c>
      <c r="Z26" s="32">
        <f>+IF(X26&lt;&gt;0,+(Y26/X26)*100,0)</f>
        <v>5.1304476072792964</v>
      </c>
      <c r="AA26" s="33">
        <f>+AA13+AA25</f>
        <v>3087367050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11534054</v>
      </c>
      <c r="G31" s="20">
        <v>11314701</v>
      </c>
      <c r="H31" s="20">
        <v>-84394</v>
      </c>
      <c r="I31" s="20">
        <v>287160</v>
      </c>
      <c r="J31" s="20">
        <v>11517467</v>
      </c>
      <c r="K31" s="20">
        <v>-65689</v>
      </c>
      <c r="L31" s="20">
        <v>-3969</v>
      </c>
      <c r="M31" s="20">
        <v>-14266</v>
      </c>
      <c r="N31" s="20">
        <v>-83924</v>
      </c>
      <c r="O31" s="20">
        <v>-2504</v>
      </c>
      <c r="P31" s="20">
        <v>14927</v>
      </c>
      <c r="Q31" s="20">
        <v>-3496</v>
      </c>
      <c r="R31" s="20">
        <v>8927</v>
      </c>
      <c r="S31" s="20"/>
      <c r="T31" s="20"/>
      <c r="U31" s="20"/>
      <c r="V31" s="20"/>
      <c r="W31" s="20">
        <v>11442470</v>
      </c>
      <c r="X31" s="20">
        <v>8650539</v>
      </c>
      <c r="Y31" s="20">
        <v>2791931</v>
      </c>
      <c r="Z31" s="21">
        <v>32.274647857202886</v>
      </c>
      <c r="AA31" s="22">
        <v>11534054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>
        <v>817354</v>
      </c>
      <c r="L35" s="20">
        <v>857996</v>
      </c>
      <c r="M35" s="20">
        <v>857170</v>
      </c>
      <c r="N35" s="20">
        <v>2532520</v>
      </c>
      <c r="O35" s="20">
        <v>201678</v>
      </c>
      <c r="P35" s="20">
        <v>-7291</v>
      </c>
      <c r="Q35" s="20">
        <v>33700</v>
      </c>
      <c r="R35" s="20">
        <v>228087</v>
      </c>
      <c r="S35" s="20"/>
      <c r="T35" s="20"/>
      <c r="U35" s="20"/>
      <c r="V35" s="20"/>
      <c r="W35" s="20">
        <v>18718775</v>
      </c>
      <c r="X35" s="20"/>
      <c r="Y35" s="20">
        <v>18718775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11534054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751665</v>
      </c>
      <c r="L37" s="31">
        <f t="shared" si="3"/>
        <v>854027</v>
      </c>
      <c r="M37" s="31">
        <f t="shared" si="3"/>
        <v>842904</v>
      </c>
      <c r="N37" s="31">
        <f t="shared" si="3"/>
        <v>2448596</v>
      </c>
      <c r="O37" s="31">
        <f t="shared" si="3"/>
        <v>199174</v>
      </c>
      <c r="P37" s="31">
        <f t="shared" si="3"/>
        <v>7636</v>
      </c>
      <c r="Q37" s="31">
        <f t="shared" si="3"/>
        <v>30204</v>
      </c>
      <c r="R37" s="31">
        <f t="shared" si="3"/>
        <v>237014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30161245</v>
      </c>
      <c r="X37" s="31">
        <f t="shared" si="3"/>
        <v>8650539</v>
      </c>
      <c r="Y37" s="31">
        <f t="shared" si="3"/>
        <v>21510706</v>
      </c>
      <c r="Z37" s="32">
        <f>+IF(X37&lt;&gt;0,+(Y37/X37)*100,0)</f>
        <v>248.66318734589834</v>
      </c>
      <c r="AA37" s="33">
        <f>SUM(AA29:AA36)</f>
        <v>11534054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11534054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751665</v>
      </c>
      <c r="L44" s="31">
        <f t="shared" si="5"/>
        <v>854027</v>
      </c>
      <c r="M44" s="31">
        <f t="shared" si="5"/>
        <v>842904</v>
      </c>
      <c r="N44" s="31">
        <f t="shared" si="5"/>
        <v>2448596</v>
      </c>
      <c r="O44" s="31">
        <f t="shared" si="5"/>
        <v>199174</v>
      </c>
      <c r="P44" s="31">
        <f t="shared" si="5"/>
        <v>7636</v>
      </c>
      <c r="Q44" s="31">
        <f t="shared" si="5"/>
        <v>30204</v>
      </c>
      <c r="R44" s="31">
        <f t="shared" si="5"/>
        <v>237014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30161245</v>
      </c>
      <c r="X44" s="31">
        <f t="shared" si="5"/>
        <v>8650539</v>
      </c>
      <c r="Y44" s="31">
        <f t="shared" si="5"/>
        <v>21510706</v>
      </c>
      <c r="Z44" s="32">
        <f>+IF(X44&lt;&gt;0,+(Y44/X44)*100,0)</f>
        <v>248.66318734589834</v>
      </c>
      <c r="AA44" s="33">
        <f>+AA37+AA43</f>
        <v>11534054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2869420794</v>
      </c>
      <c r="D45" s="42">
        <f t="shared" si="6"/>
        <v>0</v>
      </c>
      <c r="E45" s="43">
        <f t="shared" si="6"/>
        <v>3072023319</v>
      </c>
      <c r="F45" s="44">
        <f t="shared" si="6"/>
        <v>3075832996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25000229</v>
      </c>
      <c r="L45" s="44">
        <f t="shared" si="6"/>
        <v>69373218</v>
      </c>
      <c r="M45" s="44">
        <f t="shared" si="6"/>
        <v>34890341</v>
      </c>
      <c r="N45" s="44">
        <f t="shared" si="6"/>
        <v>129263788</v>
      </c>
      <c r="O45" s="44">
        <f t="shared" si="6"/>
        <v>4893703</v>
      </c>
      <c r="P45" s="44">
        <f t="shared" si="6"/>
        <v>44895408</v>
      </c>
      <c r="Q45" s="44">
        <f t="shared" si="6"/>
        <v>11043222</v>
      </c>
      <c r="R45" s="44">
        <f t="shared" si="6"/>
        <v>60832333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3098495737</v>
      </c>
      <c r="X45" s="44">
        <f t="shared" si="6"/>
        <v>2967325549</v>
      </c>
      <c r="Y45" s="44">
        <f t="shared" si="6"/>
        <v>131170188</v>
      </c>
      <c r="Z45" s="45">
        <f>+IF(X45&lt;&gt;0,+(Y45/X45)*100,0)</f>
        <v>4.4204852428209245</v>
      </c>
      <c r="AA45" s="46">
        <f>+AA26-AA44</f>
        <v>3075832996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-1373376712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>
        <v>-18917500</v>
      </c>
      <c r="L47" s="20">
        <v>69247382</v>
      </c>
      <c r="M47" s="20">
        <v>116895382</v>
      </c>
      <c r="N47" s="20">
        <v>167225264</v>
      </c>
      <c r="O47" s="20">
        <v>-22693963</v>
      </c>
      <c r="P47" s="20">
        <v>16305679</v>
      </c>
      <c r="Q47" s="20">
        <v>47485238</v>
      </c>
      <c r="R47" s="20">
        <v>41096954</v>
      </c>
      <c r="S47" s="20"/>
      <c r="T47" s="20"/>
      <c r="U47" s="20"/>
      <c r="V47" s="20"/>
      <c r="W47" s="20">
        <v>-889615909</v>
      </c>
      <c r="X47" s="20">
        <v>-1420250471</v>
      </c>
      <c r="Y47" s="20">
        <v>530634562</v>
      </c>
      <c r="Z47" s="47">
        <v>-37.362040910036072</v>
      </c>
      <c r="AA47" s="22">
        <v>-1373376712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-1373376712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-18917500</v>
      </c>
      <c r="L50" s="52">
        <f t="shared" si="7"/>
        <v>69247382</v>
      </c>
      <c r="M50" s="52">
        <f t="shared" si="7"/>
        <v>116895382</v>
      </c>
      <c r="N50" s="52">
        <f t="shared" si="7"/>
        <v>167225264</v>
      </c>
      <c r="O50" s="52">
        <f t="shared" si="7"/>
        <v>-22693963</v>
      </c>
      <c r="P50" s="52">
        <f t="shared" si="7"/>
        <v>16305679</v>
      </c>
      <c r="Q50" s="52">
        <f t="shared" si="7"/>
        <v>47485238</v>
      </c>
      <c r="R50" s="52">
        <f t="shared" si="7"/>
        <v>41096954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-889615909</v>
      </c>
      <c r="X50" s="52">
        <f t="shared" si="7"/>
        <v>-1420250471</v>
      </c>
      <c r="Y50" s="52">
        <f t="shared" si="7"/>
        <v>530634562</v>
      </c>
      <c r="Z50" s="53">
        <f>+IF(X50&lt;&gt;0,+(Y50/X50)*100,0)</f>
        <v>-37.362040910036072</v>
      </c>
      <c r="AA50" s="54">
        <f>SUM(AA47:AA49)</f>
        <v>-1373376712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-925820809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>
        <v>-30779065</v>
      </c>
      <c r="L6" s="20">
        <v>-28744676</v>
      </c>
      <c r="M6" s="20">
        <v>-34467651</v>
      </c>
      <c r="N6" s="20">
        <v>-93991392</v>
      </c>
      <c r="O6" s="20">
        <v>74185157</v>
      </c>
      <c r="P6" s="20">
        <v>-49081419</v>
      </c>
      <c r="Q6" s="20">
        <v>42602205</v>
      </c>
      <c r="R6" s="20">
        <v>67705943</v>
      </c>
      <c r="S6" s="20"/>
      <c r="T6" s="20"/>
      <c r="U6" s="20"/>
      <c r="V6" s="20"/>
      <c r="W6" s="20">
        <v>-812630588</v>
      </c>
      <c r="X6" s="20">
        <v>-876890188</v>
      </c>
      <c r="Y6" s="20">
        <v>64259600</v>
      </c>
      <c r="Z6" s="21">
        <v>-7.3281239634534492</v>
      </c>
      <c r="AA6" s="22">
        <v>-925820809</v>
      </c>
    </row>
    <row r="7" spans="1:27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343220921</v>
      </c>
      <c r="G7" s="20">
        <v>483370996</v>
      </c>
      <c r="H7" s="20">
        <v>15473717</v>
      </c>
      <c r="I7" s="20">
        <v>13361727</v>
      </c>
      <c r="J7" s="20">
        <v>512206440</v>
      </c>
      <c r="K7" s="20">
        <v>13365198</v>
      </c>
      <c r="L7" s="20">
        <v>12134204</v>
      </c>
      <c r="M7" s="20">
        <v>13679590</v>
      </c>
      <c r="N7" s="20">
        <v>39178992</v>
      </c>
      <c r="O7" s="20">
        <v>15588877</v>
      </c>
      <c r="P7" s="20">
        <v>15566214</v>
      </c>
      <c r="Q7" s="20">
        <v>13188128</v>
      </c>
      <c r="R7" s="20">
        <v>44343219</v>
      </c>
      <c r="S7" s="20"/>
      <c r="T7" s="20"/>
      <c r="U7" s="20"/>
      <c r="V7" s="20"/>
      <c r="W7" s="20">
        <v>595728651</v>
      </c>
      <c r="X7" s="20">
        <v>455337778</v>
      </c>
      <c r="Y7" s="20">
        <v>140390873</v>
      </c>
      <c r="Z7" s="21">
        <v>30.832248010838232</v>
      </c>
      <c r="AA7" s="22">
        <v>343220921</v>
      </c>
    </row>
    <row r="8" spans="1:27" x14ac:dyDescent="0.25">
      <c r="A8" s="23" t="s">
        <v>36</v>
      </c>
      <c r="B8" s="17" t="s">
        <v>32</v>
      </c>
      <c r="C8" s="18">
        <v>7338439</v>
      </c>
      <c r="D8" s="18"/>
      <c r="E8" s="19"/>
      <c r="F8" s="20">
        <v>7338439</v>
      </c>
      <c r="G8" s="20">
        <v>7338439</v>
      </c>
      <c r="H8" s="20"/>
      <c r="I8" s="20"/>
      <c r="J8" s="20">
        <v>7338439</v>
      </c>
      <c r="K8" s="20"/>
      <c r="L8" s="20">
        <v>510</v>
      </c>
      <c r="M8" s="20">
        <v>-400</v>
      </c>
      <c r="N8" s="20">
        <v>110</v>
      </c>
      <c r="O8" s="20">
        <v>-111</v>
      </c>
      <c r="P8" s="20">
        <v>1938353</v>
      </c>
      <c r="Q8" s="20"/>
      <c r="R8" s="20">
        <v>1938242</v>
      </c>
      <c r="S8" s="20"/>
      <c r="T8" s="20"/>
      <c r="U8" s="20"/>
      <c r="V8" s="20"/>
      <c r="W8" s="20">
        <v>9276791</v>
      </c>
      <c r="X8" s="20">
        <v>7338439</v>
      </c>
      <c r="Y8" s="20">
        <v>1938352</v>
      </c>
      <c r="Z8" s="21">
        <v>26.413682800933554</v>
      </c>
      <c r="AA8" s="22">
        <v>7338439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-70363203</v>
      </c>
      <c r="D10" s="18"/>
      <c r="E10" s="19">
        <v>-11120582</v>
      </c>
      <c r="F10" s="20">
        <v>-55399910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>
        <v>17241912</v>
      </c>
      <c r="L10" s="20">
        <v>-95857957</v>
      </c>
      <c r="M10" s="20">
        <v>21582429</v>
      </c>
      <c r="N10" s="20">
        <v>-57033616</v>
      </c>
      <c r="O10" s="20">
        <v>16866119</v>
      </c>
      <c r="P10" s="20">
        <v>18999438</v>
      </c>
      <c r="Q10" s="20">
        <v>17712466</v>
      </c>
      <c r="R10" s="20">
        <v>53578023</v>
      </c>
      <c r="S10" s="20"/>
      <c r="T10" s="20"/>
      <c r="U10" s="20"/>
      <c r="V10" s="20"/>
      <c r="W10" s="20">
        <v>-19644633</v>
      </c>
      <c r="X10" s="20">
        <v>-72307961</v>
      </c>
      <c r="Y10" s="20">
        <v>52663328</v>
      </c>
      <c r="Z10" s="21">
        <v>-72.83199148707844</v>
      </c>
      <c r="AA10" s="22">
        <v>-55399910</v>
      </c>
    </row>
    <row r="11" spans="1:27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>
        <v>-1003686</v>
      </c>
      <c r="G11" s="24">
        <v>7052995</v>
      </c>
      <c r="H11" s="24">
        <v>1315661</v>
      </c>
      <c r="I11" s="24">
        <v>6108298</v>
      </c>
      <c r="J11" s="20">
        <v>14476954</v>
      </c>
      <c r="K11" s="24">
        <v>5395949</v>
      </c>
      <c r="L11" s="24">
        <v>8397132</v>
      </c>
      <c r="M11" s="20">
        <v>8491149</v>
      </c>
      <c r="N11" s="24">
        <v>22284230</v>
      </c>
      <c r="O11" s="24">
        <v>-31898577</v>
      </c>
      <c r="P11" s="24">
        <v>2755096</v>
      </c>
      <c r="Q11" s="20">
        <v>6636365</v>
      </c>
      <c r="R11" s="24">
        <v>-22507116</v>
      </c>
      <c r="S11" s="24"/>
      <c r="T11" s="20"/>
      <c r="U11" s="24"/>
      <c r="V11" s="24"/>
      <c r="W11" s="24">
        <v>14254068</v>
      </c>
      <c r="X11" s="20">
        <v>-1003686</v>
      </c>
      <c r="Y11" s="24">
        <v>15257754</v>
      </c>
      <c r="Z11" s="25">
        <v>-1520.1720458390373</v>
      </c>
      <c r="AA11" s="26">
        <v>-1003686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>
        <v>-27596845</v>
      </c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>
        <v>-27596845</v>
      </c>
      <c r="Y12" s="20"/>
      <c r="Z12" s="21"/>
      <c r="AA12" s="22">
        <v>-27596845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-453153988</v>
      </c>
      <c r="D13" s="29">
        <f>SUM(D6:D12)</f>
        <v>0</v>
      </c>
      <c r="E13" s="30">
        <f t="shared" si="0"/>
        <v>587505402</v>
      </c>
      <c r="F13" s="31">
        <f t="shared" si="0"/>
        <v>-659261890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5223994</v>
      </c>
      <c r="L13" s="31">
        <f t="shared" si="0"/>
        <v>-104070787</v>
      </c>
      <c r="M13" s="31">
        <f t="shared" si="0"/>
        <v>9285117</v>
      </c>
      <c r="N13" s="31">
        <f t="shared" si="0"/>
        <v>-89561676</v>
      </c>
      <c r="O13" s="31">
        <f t="shared" si="0"/>
        <v>74741465</v>
      </c>
      <c r="P13" s="31">
        <f t="shared" si="0"/>
        <v>-9822318</v>
      </c>
      <c r="Q13" s="31">
        <f t="shared" si="0"/>
        <v>80139164</v>
      </c>
      <c r="R13" s="31">
        <f t="shared" si="0"/>
        <v>145058311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-240612556</v>
      </c>
      <c r="X13" s="31">
        <f t="shared" si="0"/>
        <v>-515122463</v>
      </c>
      <c r="Y13" s="31">
        <f t="shared" si="0"/>
        <v>274509907</v>
      </c>
      <c r="Z13" s="32">
        <f>+IF(X13&lt;&gt;0,+(Y13/X13)*100,0)</f>
        <v>-53.290222562086178</v>
      </c>
      <c r="AA13" s="33">
        <f>SUM(AA6:AA12)</f>
        <v>-659261890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610572079</v>
      </c>
      <c r="G17" s="24">
        <v>396196394</v>
      </c>
      <c r="H17" s="24">
        <v>8402050</v>
      </c>
      <c r="I17" s="24">
        <v>3961053</v>
      </c>
      <c r="J17" s="20">
        <v>408559497</v>
      </c>
      <c r="K17" s="24">
        <v>3131703</v>
      </c>
      <c r="L17" s="24">
        <v>4854973</v>
      </c>
      <c r="M17" s="20">
        <v>18841088</v>
      </c>
      <c r="N17" s="24">
        <v>26827764</v>
      </c>
      <c r="O17" s="24">
        <v>3441903</v>
      </c>
      <c r="P17" s="24">
        <v>23888681</v>
      </c>
      <c r="Q17" s="20">
        <v>10999701</v>
      </c>
      <c r="R17" s="24">
        <v>38330285</v>
      </c>
      <c r="S17" s="24"/>
      <c r="T17" s="20"/>
      <c r="U17" s="24"/>
      <c r="V17" s="24"/>
      <c r="W17" s="24">
        <v>473717546</v>
      </c>
      <c r="X17" s="20">
        <v>564786789</v>
      </c>
      <c r="Y17" s="24">
        <v>-91069243</v>
      </c>
      <c r="Z17" s="25">
        <v>-16.124534917193326</v>
      </c>
      <c r="AA17" s="26">
        <v>610572079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610572079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3131703</v>
      </c>
      <c r="L25" s="36">
        <f t="shared" si="1"/>
        <v>4854973</v>
      </c>
      <c r="M25" s="36">
        <f t="shared" si="1"/>
        <v>18841088</v>
      </c>
      <c r="N25" s="36">
        <f t="shared" si="1"/>
        <v>26827764</v>
      </c>
      <c r="O25" s="36">
        <f t="shared" si="1"/>
        <v>3441903</v>
      </c>
      <c r="P25" s="36">
        <f t="shared" si="1"/>
        <v>23888681</v>
      </c>
      <c r="Q25" s="36">
        <f t="shared" si="1"/>
        <v>10999701</v>
      </c>
      <c r="R25" s="36">
        <f t="shared" si="1"/>
        <v>38330285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473717546</v>
      </c>
      <c r="X25" s="36">
        <f t="shared" si="1"/>
        <v>564786789</v>
      </c>
      <c r="Y25" s="36">
        <f t="shared" si="1"/>
        <v>-91069243</v>
      </c>
      <c r="Z25" s="37">
        <f>+IF(X25&lt;&gt;0,+(Y25/X25)*100,0)</f>
        <v>-16.124534917193326</v>
      </c>
      <c r="AA25" s="38">
        <f>SUM(AA15:AA24)</f>
        <v>610572079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-57392700</v>
      </c>
      <c r="D26" s="29">
        <f>+D13+D25</f>
        <v>0</v>
      </c>
      <c r="E26" s="30">
        <f t="shared" si="2"/>
        <v>1119210471</v>
      </c>
      <c r="F26" s="31">
        <f t="shared" si="2"/>
        <v>-48689811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8355697</v>
      </c>
      <c r="L26" s="31">
        <f t="shared" si="2"/>
        <v>-99215814</v>
      </c>
      <c r="M26" s="31">
        <f t="shared" si="2"/>
        <v>28126205</v>
      </c>
      <c r="N26" s="31">
        <f t="shared" si="2"/>
        <v>-62733912</v>
      </c>
      <c r="O26" s="31">
        <f t="shared" si="2"/>
        <v>78183368</v>
      </c>
      <c r="P26" s="31">
        <f t="shared" si="2"/>
        <v>14066363</v>
      </c>
      <c r="Q26" s="31">
        <f t="shared" si="2"/>
        <v>91138865</v>
      </c>
      <c r="R26" s="31">
        <f t="shared" si="2"/>
        <v>183388596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233104990</v>
      </c>
      <c r="X26" s="31">
        <f t="shared" si="2"/>
        <v>49664326</v>
      </c>
      <c r="Y26" s="31">
        <f t="shared" si="2"/>
        <v>183440664</v>
      </c>
      <c r="Z26" s="32">
        <f>+IF(X26&lt;&gt;0,+(Y26/X26)*100,0)</f>
        <v>369.36102585988982</v>
      </c>
      <c r="AA26" s="33">
        <f>+AA13+AA25</f>
        <v>-48689811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>
        <v>-127529</v>
      </c>
      <c r="G31" s="20">
        <v>-130068</v>
      </c>
      <c r="H31" s="20">
        <v>-1495</v>
      </c>
      <c r="I31" s="20">
        <v>-1903</v>
      </c>
      <c r="J31" s="20">
        <v>-133466</v>
      </c>
      <c r="K31" s="20">
        <v>-5052</v>
      </c>
      <c r="L31" s="20">
        <v>-6045</v>
      </c>
      <c r="M31" s="20">
        <v>-1312</v>
      </c>
      <c r="N31" s="20">
        <v>-12409</v>
      </c>
      <c r="O31" s="20">
        <v>-2603</v>
      </c>
      <c r="P31" s="20">
        <v>-3563</v>
      </c>
      <c r="Q31" s="20">
        <v>-662</v>
      </c>
      <c r="R31" s="20">
        <v>-6828</v>
      </c>
      <c r="S31" s="20"/>
      <c r="T31" s="20"/>
      <c r="U31" s="20"/>
      <c r="V31" s="20"/>
      <c r="W31" s="20">
        <v>-152703</v>
      </c>
      <c r="X31" s="20">
        <v>-127529</v>
      </c>
      <c r="Y31" s="20">
        <v>-25174</v>
      </c>
      <c r="Z31" s="21">
        <v>19.739823883195196</v>
      </c>
      <c r="AA31" s="22">
        <v>-127529</v>
      </c>
    </row>
    <row r="32" spans="1:27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193235898</v>
      </c>
      <c r="G32" s="20">
        <v>22024514</v>
      </c>
      <c r="H32" s="20">
        <v>5713051</v>
      </c>
      <c r="I32" s="20">
        <v>-1573005</v>
      </c>
      <c r="J32" s="20">
        <v>26164560</v>
      </c>
      <c r="K32" s="20">
        <v>843478</v>
      </c>
      <c r="L32" s="20">
        <v>15312041</v>
      </c>
      <c r="M32" s="20">
        <v>-6789738</v>
      </c>
      <c r="N32" s="20">
        <v>9365781</v>
      </c>
      <c r="O32" s="20">
        <v>-4846847</v>
      </c>
      <c r="P32" s="20">
        <v>8390837</v>
      </c>
      <c r="Q32" s="20">
        <v>-125749</v>
      </c>
      <c r="R32" s="20">
        <v>3418241</v>
      </c>
      <c r="S32" s="20"/>
      <c r="T32" s="20"/>
      <c r="U32" s="20"/>
      <c r="V32" s="20"/>
      <c r="W32" s="20">
        <v>38948582</v>
      </c>
      <c r="X32" s="20">
        <v>152653400</v>
      </c>
      <c r="Y32" s="20">
        <v>-113704818</v>
      </c>
      <c r="Z32" s="21">
        <v>-74.485611195033968</v>
      </c>
      <c r="AA32" s="22">
        <v>193235898</v>
      </c>
    </row>
    <row r="33" spans="1:27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-369464047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>
        <v>-5584235</v>
      </c>
      <c r="L33" s="20">
        <v>-2501985</v>
      </c>
      <c r="M33" s="20">
        <v>-22361949</v>
      </c>
      <c r="N33" s="20">
        <v>-30448169</v>
      </c>
      <c r="O33" s="20">
        <v>-3645689</v>
      </c>
      <c r="P33" s="20">
        <v>-25519539</v>
      </c>
      <c r="Q33" s="20">
        <v>-11301784</v>
      </c>
      <c r="R33" s="20">
        <v>-40467012</v>
      </c>
      <c r="S33" s="20"/>
      <c r="T33" s="20"/>
      <c r="U33" s="20"/>
      <c r="V33" s="20"/>
      <c r="W33" s="20">
        <v>-276540832</v>
      </c>
      <c r="X33" s="20">
        <v>-329865075</v>
      </c>
      <c r="Y33" s="20">
        <v>53324243</v>
      </c>
      <c r="Z33" s="21">
        <v>-16.165470988403367</v>
      </c>
      <c r="AA33" s="22">
        <v>-369464047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6394958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5173425</v>
      </c>
      <c r="Y34" s="20">
        <v>-5173425</v>
      </c>
      <c r="Z34" s="21">
        <v>-100</v>
      </c>
      <c r="AA34" s="22">
        <v>6394958</v>
      </c>
    </row>
    <row r="35" spans="1:27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>
        <v>72146216</v>
      </c>
      <c r="G35" s="20">
        <v>75333272</v>
      </c>
      <c r="H35" s="20">
        <v>3470986</v>
      </c>
      <c r="I35" s="20">
        <v>3630604</v>
      </c>
      <c r="J35" s="20">
        <v>82434862</v>
      </c>
      <c r="K35" s="20">
        <v>3607653</v>
      </c>
      <c r="L35" s="20">
        <v>3460937</v>
      </c>
      <c r="M35" s="20">
        <v>3617439</v>
      </c>
      <c r="N35" s="20">
        <v>10686029</v>
      </c>
      <c r="O35" s="20">
        <v>-6097505</v>
      </c>
      <c r="P35" s="20">
        <v>2347135</v>
      </c>
      <c r="Q35" s="20">
        <v>3554613</v>
      </c>
      <c r="R35" s="20">
        <v>-195757</v>
      </c>
      <c r="S35" s="20"/>
      <c r="T35" s="20"/>
      <c r="U35" s="20"/>
      <c r="V35" s="20"/>
      <c r="W35" s="20">
        <v>92925134</v>
      </c>
      <c r="X35" s="20">
        <v>72146216</v>
      </c>
      <c r="Y35" s="20">
        <v>20778918</v>
      </c>
      <c r="Z35" s="21">
        <v>28.801119659553592</v>
      </c>
      <c r="AA35" s="22">
        <v>72146216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-97814504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-1138156</v>
      </c>
      <c r="L37" s="31">
        <f t="shared" si="3"/>
        <v>16264948</v>
      </c>
      <c r="M37" s="31">
        <f t="shared" si="3"/>
        <v>-25535560</v>
      </c>
      <c r="N37" s="31">
        <f t="shared" si="3"/>
        <v>-10408768</v>
      </c>
      <c r="O37" s="31">
        <f t="shared" si="3"/>
        <v>-14592644</v>
      </c>
      <c r="P37" s="31">
        <f t="shared" si="3"/>
        <v>-14785130</v>
      </c>
      <c r="Q37" s="31">
        <f t="shared" si="3"/>
        <v>-7873582</v>
      </c>
      <c r="R37" s="31">
        <f t="shared" si="3"/>
        <v>-37251356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-144819819</v>
      </c>
      <c r="X37" s="31">
        <f t="shared" si="3"/>
        <v>-100019563</v>
      </c>
      <c r="Y37" s="31">
        <f t="shared" si="3"/>
        <v>-44800256</v>
      </c>
      <c r="Z37" s="32">
        <f>+IF(X37&lt;&gt;0,+(Y37/X37)*100,0)</f>
        <v>44.791493440138311</v>
      </c>
      <c r="AA37" s="33">
        <f>SUM(AA29:AA36)</f>
        <v>-97814504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-97814504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-1138156</v>
      </c>
      <c r="L44" s="31">
        <f t="shared" si="5"/>
        <v>16264948</v>
      </c>
      <c r="M44" s="31">
        <f t="shared" si="5"/>
        <v>-25535560</v>
      </c>
      <c r="N44" s="31">
        <f t="shared" si="5"/>
        <v>-10408768</v>
      </c>
      <c r="O44" s="31">
        <f t="shared" si="5"/>
        <v>-14592644</v>
      </c>
      <c r="P44" s="31">
        <f t="shared" si="5"/>
        <v>-14785130</v>
      </c>
      <c r="Q44" s="31">
        <f t="shared" si="5"/>
        <v>-7873582</v>
      </c>
      <c r="R44" s="31">
        <f t="shared" si="5"/>
        <v>-37251356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-144819819</v>
      </c>
      <c r="X44" s="31">
        <f t="shared" si="5"/>
        <v>-100019563</v>
      </c>
      <c r="Y44" s="31">
        <f t="shared" si="5"/>
        <v>-44800256</v>
      </c>
      <c r="Z44" s="32">
        <f>+IF(X44&lt;&gt;0,+(Y44/X44)*100,0)</f>
        <v>44.791493440138311</v>
      </c>
      <c r="AA44" s="33">
        <f>+AA37+AA43</f>
        <v>-97814504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23358799</v>
      </c>
      <c r="D45" s="42">
        <f t="shared" si="6"/>
        <v>0</v>
      </c>
      <c r="E45" s="43">
        <f t="shared" si="6"/>
        <v>1136265016</v>
      </c>
      <c r="F45" s="44">
        <f t="shared" si="6"/>
        <v>49124693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9493853</v>
      </c>
      <c r="L45" s="44">
        <f t="shared" si="6"/>
        <v>-115480762</v>
      </c>
      <c r="M45" s="44">
        <f t="shared" si="6"/>
        <v>53661765</v>
      </c>
      <c r="N45" s="44">
        <f t="shared" si="6"/>
        <v>-52325144</v>
      </c>
      <c r="O45" s="44">
        <f t="shared" si="6"/>
        <v>92776012</v>
      </c>
      <c r="P45" s="44">
        <f t="shared" si="6"/>
        <v>28851493</v>
      </c>
      <c r="Q45" s="44">
        <f t="shared" si="6"/>
        <v>99012447</v>
      </c>
      <c r="R45" s="44">
        <f t="shared" si="6"/>
        <v>220639952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377924809</v>
      </c>
      <c r="X45" s="44">
        <f t="shared" si="6"/>
        <v>149683889</v>
      </c>
      <c r="Y45" s="44">
        <f t="shared" si="6"/>
        <v>228240920</v>
      </c>
      <c r="Z45" s="45">
        <f>+IF(X45&lt;&gt;0,+(Y45/X45)*100,0)</f>
        <v>152.48195482147048</v>
      </c>
      <c r="AA45" s="46">
        <f>+AA26-AA44</f>
        <v>49124693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-235318388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-134759192</v>
      </c>
      <c r="Y47" s="20">
        <v>-126325088</v>
      </c>
      <c r="Z47" s="47">
        <v>93.741351610359914</v>
      </c>
      <c r="AA47" s="22">
        <v>-235318388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-235318388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-134759192</v>
      </c>
      <c r="Y50" s="52">
        <f t="shared" si="7"/>
        <v>-126325088</v>
      </c>
      <c r="Z50" s="53">
        <f>+IF(X50&lt;&gt;0,+(Y50/X50)*100,0)</f>
        <v>93.741351610359914</v>
      </c>
      <c r="AA50" s="54">
        <f>SUM(AA47:AA49)</f>
        <v>-235318388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-5234805</v>
      </c>
      <c r="F6" s="20">
        <v>-4009640</v>
      </c>
      <c r="G6" s="20">
        <v>-4895482</v>
      </c>
      <c r="H6" s="20">
        <v>-13375</v>
      </c>
      <c r="I6" s="20">
        <v>-12599</v>
      </c>
      <c r="J6" s="20">
        <v>-4921456</v>
      </c>
      <c r="K6" s="20">
        <v>-767305</v>
      </c>
      <c r="L6" s="20">
        <v>-429338</v>
      </c>
      <c r="M6" s="20">
        <v>-306691</v>
      </c>
      <c r="N6" s="20">
        <v>-1503334</v>
      </c>
      <c r="O6" s="20">
        <v>-15249</v>
      </c>
      <c r="P6" s="20">
        <v>-82358</v>
      </c>
      <c r="Q6" s="20">
        <v>-109112</v>
      </c>
      <c r="R6" s="20">
        <v>-206719</v>
      </c>
      <c r="S6" s="20"/>
      <c r="T6" s="20"/>
      <c r="U6" s="20"/>
      <c r="V6" s="20"/>
      <c r="W6" s="20">
        <v>-6631509</v>
      </c>
      <c r="X6" s="20">
        <v>-2555989</v>
      </c>
      <c r="Y6" s="20">
        <v>-4075520</v>
      </c>
      <c r="Z6" s="21">
        <v>159.44982548829435</v>
      </c>
      <c r="AA6" s="22">
        <v>-4009640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765638</v>
      </c>
      <c r="F11" s="20">
        <v>817813</v>
      </c>
      <c r="G11" s="24">
        <v>122604</v>
      </c>
      <c r="H11" s="24">
        <v>-110133</v>
      </c>
      <c r="I11" s="24">
        <v>-102</v>
      </c>
      <c r="J11" s="20">
        <v>12369</v>
      </c>
      <c r="K11" s="24">
        <v>98440</v>
      </c>
      <c r="L11" s="24">
        <v>56001</v>
      </c>
      <c r="M11" s="20">
        <v>-15998</v>
      </c>
      <c r="N11" s="24">
        <v>138443</v>
      </c>
      <c r="O11" s="24">
        <v>-38014</v>
      </c>
      <c r="P11" s="24">
        <v>8753</v>
      </c>
      <c r="Q11" s="20">
        <v>3490</v>
      </c>
      <c r="R11" s="24">
        <v>-25771</v>
      </c>
      <c r="S11" s="24"/>
      <c r="T11" s="20"/>
      <c r="U11" s="24"/>
      <c r="V11" s="24"/>
      <c r="W11" s="24">
        <v>125041</v>
      </c>
      <c r="X11" s="20">
        <v>597133</v>
      </c>
      <c r="Y11" s="24">
        <v>-472092</v>
      </c>
      <c r="Z11" s="25">
        <v>-79.059773953206403</v>
      </c>
      <c r="AA11" s="26">
        <v>817813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-4469167</v>
      </c>
      <c r="F13" s="31">
        <f t="shared" si="0"/>
        <v>-3191827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-668865</v>
      </c>
      <c r="L13" s="31">
        <f t="shared" si="0"/>
        <v>-373337</v>
      </c>
      <c r="M13" s="31">
        <f t="shared" si="0"/>
        <v>-322689</v>
      </c>
      <c r="N13" s="31">
        <f t="shared" si="0"/>
        <v>-1364891</v>
      </c>
      <c r="O13" s="31">
        <f t="shared" si="0"/>
        <v>-53263</v>
      </c>
      <c r="P13" s="31">
        <f t="shared" si="0"/>
        <v>-73605</v>
      </c>
      <c r="Q13" s="31">
        <f t="shared" si="0"/>
        <v>-105622</v>
      </c>
      <c r="R13" s="31">
        <f t="shared" si="0"/>
        <v>-232490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-6506468</v>
      </c>
      <c r="X13" s="31">
        <f t="shared" si="0"/>
        <v>-1958856</v>
      </c>
      <c r="Y13" s="31">
        <f t="shared" si="0"/>
        <v>-4547612</v>
      </c>
      <c r="Z13" s="32">
        <f>+IF(X13&lt;&gt;0,+(Y13/X13)*100,0)</f>
        <v>232.15652401197434</v>
      </c>
      <c r="AA13" s="33">
        <f>SUM(AA6:AA12)</f>
        <v>-3191827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4037500</v>
      </c>
      <c r="F17" s="20">
        <v>2897825</v>
      </c>
      <c r="G17" s="24">
        <v>3941196</v>
      </c>
      <c r="H17" s="24"/>
      <c r="I17" s="24"/>
      <c r="J17" s="20">
        <v>3941196</v>
      </c>
      <c r="K17" s="24">
        <v>1186508</v>
      </c>
      <c r="L17" s="24">
        <v>402015</v>
      </c>
      <c r="M17" s="20">
        <v>266380</v>
      </c>
      <c r="N17" s="24">
        <v>1854903</v>
      </c>
      <c r="O17" s="24"/>
      <c r="P17" s="24">
        <v>71616</v>
      </c>
      <c r="Q17" s="20">
        <v>78233</v>
      </c>
      <c r="R17" s="24">
        <v>149849</v>
      </c>
      <c r="S17" s="24"/>
      <c r="T17" s="20"/>
      <c r="U17" s="24"/>
      <c r="V17" s="24"/>
      <c r="W17" s="24">
        <v>5945948</v>
      </c>
      <c r="X17" s="20">
        <v>1456630</v>
      </c>
      <c r="Y17" s="24">
        <v>4489318</v>
      </c>
      <c r="Z17" s="25">
        <v>308.19892491573017</v>
      </c>
      <c r="AA17" s="26">
        <v>2897825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2897825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1186508</v>
      </c>
      <c r="L25" s="36">
        <f t="shared" si="1"/>
        <v>402015</v>
      </c>
      <c r="M25" s="36">
        <f t="shared" si="1"/>
        <v>266380</v>
      </c>
      <c r="N25" s="36">
        <f t="shared" si="1"/>
        <v>1854903</v>
      </c>
      <c r="O25" s="36">
        <f t="shared" si="1"/>
        <v>0</v>
      </c>
      <c r="P25" s="36">
        <f t="shared" si="1"/>
        <v>71616</v>
      </c>
      <c r="Q25" s="36">
        <f t="shared" si="1"/>
        <v>78233</v>
      </c>
      <c r="R25" s="36">
        <f t="shared" si="1"/>
        <v>149849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5945948</v>
      </c>
      <c r="X25" s="36">
        <f t="shared" si="1"/>
        <v>1456630</v>
      </c>
      <c r="Y25" s="36">
        <f t="shared" si="1"/>
        <v>4489318</v>
      </c>
      <c r="Z25" s="37">
        <f>+IF(X25&lt;&gt;0,+(Y25/X25)*100,0)</f>
        <v>308.19892491573017</v>
      </c>
      <c r="AA25" s="38">
        <f>SUM(AA15:AA24)</f>
        <v>2897825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-431667</v>
      </c>
      <c r="F26" s="31">
        <f t="shared" si="2"/>
        <v>-294002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517643</v>
      </c>
      <c r="L26" s="31">
        <f t="shared" si="2"/>
        <v>28678</v>
      </c>
      <c r="M26" s="31">
        <f t="shared" si="2"/>
        <v>-56309</v>
      </c>
      <c r="N26" s="31">
        <f t="shared" si="2"/>
        <v>490012</v>
      </c>
      <c r="O26" s="31">
        <f t="shared" si="2"/>
        <v>-53263</v>
      </c>
      <c r="P26" s="31">
        <f t="shared" si="2"/>
        <v>-1989</v>
      </c>
      <c r="Q26" s="31">
        <f t="shared" si="2"/>
        <v>-27389</v>
      </c>
      <c r="R26" s="31">
        <f t="shared" si="2"/>
        <v>-82641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-560520</v>
      </c>
      <c r="X26" s="31">
        <f t="shared" si="2"/>
        <v>-502226</v>
      </c>
      <c r="Y26" s="31">
        <f t="shared" si="2"/>
        <v>-58294</v>
      </c>
      <c r="Z26" s="32">
        <f>+IF(X26&lt;&gt;0,+(Y26/X26)*100,0)</f>
        <v>11.607125079147634</v>
      </c>
      <c r="AA26" s="33">
        <f>+AA13+AA25</f>
        <v>-294002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809675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588995</v>
      </c>
      <c r="Y32" s="20">
        <v>-588995</v>
      </c>
      <c r="Z32" s="21">
        <v>-100</v>
      </c>
      <c r="AA32" s="22">
        <v>809675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809675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588995</v>
      </c>
      <c r="Y37" s="31">
        <f t="shared" si="3"/>
        <v>-588995</v>
      </c>
      <c r="Z37" s="32">
        <f>+IF(X37&lt;&gt;0,+(Y37/X37)*100,0)</f>
        <v>-100</v>
      </c>
      <c r="AA37" s="33">
        <f>SUM(AA29:AA36)</f>
        <v>809675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809675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588995</v>
      </c>
      <c r="Y44" s="31">
        <f t="shared" si="5"/>
        <v>-588995</v>
      </c>
      <c r="Z44" s="32">
        <f>+IF(X44&lt;&gt;0,+(Y44/X44)*100,0)</f>
        <v>-100</v>
      </c>
      <c r="AA44" s="33">
        <f>+AA37+AA43</f>
        <v>809675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-1189167</v>
      </c>
      <c r="F45" s="44">
        <f t="shared" si="6"/>
        <v>-1103677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517643</v>
      </c>
      <c r="L45" s="44">
        <f t="shared" si="6"/>
        <v>28678</v>
      </c>
      <c r="M45" s="44">
        <f t="shared" si="6"/>
        <v>-56309</v>
      </c>
      <c r="N45" s="44">
        <f t="shared" si="6"/>
        <v>490012</v>
      </c>
      <c r="O45" s="44">
        <f t="shared" si="6"/>
        <v>-53263</v>
      </c>
      <c r="P45" s="44">
        <f t="shared" si="6"/>
        <v>-1989</v>
      </c>
      <c r="Q45" s="44">
        <f t="shared" si="6"/>
        <v>-27389</v>
      </c>
      <c r="R45" s="44">
        <f t="shared" si="6"/>
        <v>-82641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-560520</v>
      </c>
      <c r="X45" s="44">
        <f t="shared" si="6"/>
        <v>-1091221</v>
      </c>
      <c r="Y45" s="44">
        <f t="shared" si="6"/>
        <v>530701</v>
      </c>
      <c r="Z45" s="45">
        <f>+IF(X45&lt;&gt;0,+(Y45/X45)*100,0)</f>
        <v>-48.633686485139123</v>
      </c>
      <c r="AA45" s="46">
        <f>+AA26-AA44</f>
        <v>-1103677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-169510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-157054</v>
      </c>
      <c r="Y47" s="20">
        <v>157054</v>
      </c>
      <c r="Z47" s="47">
        <v>-100</v>
      </c>
      <c r="AA47" s="22">
        <v>-169510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-169510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-157054</v>
      </c>
      <c r="Y50" s="52">
        <f t="shared" si="7"/>
        <v>157054</v>
      </c>
      <c r="Z50" s="53">
        <f>+IF(X50&lt;&gt;0,+(Y50/X50)*100,0)</f>
        <v>-100</v>
      </c>
      <c r="AA50" s="54">
        <f>SUM(AA47:AA49)</f>
        <v>-169510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36707755</v>
      </c>
      <c r="G7" s="20">
        <v>56074962</v>
      </c>
      <c r="H7" s="20">
        <v>-10683799</v>
      </c>
      <c r="I7" s="20">
        <v>823433</v>
      </c>
      <c r="J7" s="20">
        <v>46214596</v>
      </c>
      <c r="K7" s="20">
        <v>1165165</v>
      </c>
      <c r="L7" s="20">
        <v>1017539</v>
      </c>
      <c r="M7" s="20">
        <v>-782897</v>
      </c>
      <c r="N7" s="20">
        <v>1399807</v>
      </c>
      <c r="O7" s="20">
        <v>5006404</v>
      </c>
      <c r="P7" s="20">
        <v>-79610</v>
      </c>
      <c r="Q7" s="20">
        <v>-1088298</v>
      </c>
      <c r="R7" s="20">
        <v>3838496</v>
      </c>
      <c r="S7" s="20"/>
      <c r="T7" s="20"/>
      <c r="U7" s="20"/>
      <c r="V7" s="20"/>
      <c r="W7" s="20">
        <v>51452899</v>
      </c>
      <c r="X7" s="20">
        <v>29877981</v>
      </c>
      <c r="Y7" s="20">
        <v>21574918</v>
      </c>
      <c r="Z7" s="21">
        <v>72.21009344640791</v>
      </c>
      <c r="AA7" s="22">
        <v>36707755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715785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536832</v>
      </c>
      <c r="Y10" s="20">
        <v>178952</v>
      </c>
      <c r="Z10" s="21">
        <v>33.334823557463046</v>
      </c>
      <c r="AA10" s="22">
        <v>715785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37423540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1165165</v>
      </c>
      <c r="L13" s="31">
        <f t="shared" si="0"/>
        <v>1017539</v>
      </c>
      <c r="M13" s="31">
        <f t="shared" si="0"/>
        <v>-782897</v>
      </c>
      <c r="N13" s="31">
        <f t="shared" si="0"/>
        <v>1399807</v>
      </c>
      <c r="O13" s="31">
        <f t="shared" si="0"/>
        <v>5006404</v>
      </c>
      <c r="P13" s="31">
        <f t="shared" si="0"/>
        <v>-79610</v>
      </c>
      <c r="Q13" s="31">
        <f t="shared" si="0"/>
        <v>-1088298</v>
      </c>
      <c r="R13" s="31">
        <f t="shared" si="0"/>
        <v>3838496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52168683</v>
      </c>
      <c r="X13" s="31">
        <f t="shared" si="0"/>
        <v>30414813</v>
      </c>
      <c r="Y13" s="31">
        <f t="shared" si="0"/>
        <v>21753870</v>
      </c>
      <c r="Z13" s="32">
        <f>+IF(X13&lt;&gt;0,+(Y13/X13)*100,0)</f>
        <v>71.523931447482511</v>
      </c>
      <c r="AA13" s="33">
        <f>SUM(AA6:AA12)</f>
        <v>37423540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196769187</v>
      </c>
      <c r="G17" s="24">
        <v>14444969</v>
      </c>
      <c r="H17" s="24">
        <v>8755979</v>
      </c>
      <c r="I17" s="24">
        <v>29761576</v>
      </c>
      <c r="J17" s="20">
        <v>52962524</v>
      </c>
      <c r="K17" s="24">
        <v>15488070</v>
      </c>
      <c r="L17" s="24">
        <v>22889611</v>
      </c>
      <c r="M17" s="20">
        <v>25151022</v>
      </c>
      <c r="N17" s="24">
        <v>63528703</v>
      </c>
      <c r="O17" s="24">
        <v>5021460</v>
      </c>
      <c r="P17" s="24">
        <v>13158358</v>
      </c>
      <c r="Q17" s="20">
        <v>22475668</v>
      </c>
      <c r="R17" s="24">
        <v>40655486</v>
      </c>
      <c r="S17" s="24"/>
      <c r="T17" s="20"/>
      <c r="U17" s="24"/>
      <c r="V17" s="24"/>
      <c r="W17" s="24">
        <v>157146713</v>
      </c>
      <c r="X17" s="20">
        <v>145207917</v>
      </c>
      <c r="Y17" s="24">
        <v>11938796</v>
      </c>
      <c r="Z17" s="25">
        <v>8.2218629993845305</v>
      </c>
      <c r="AA17" s="26">
        <v>196769187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391500</v>
      </c>
      <c r="Y21" s="20">
        <v>-391500</v>
      </c>
      <c r="Z21" s="21">
        <v>-100</v>
      </c>
      <c r="AA21" s="22">
        <v>522000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197291187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15488070</v>
      </c>
      <c r="L25" s="36">
        <f t="shared" si="1"/>
        <v>22889611</v>
      </c>
      <c r="M25" s="36">
        <f t="shared" si="1"/>
        <v>25151022</v>
      </c>
      <c r="N25" s="36">
        <f t="shared" si="1"/>
        <v>63528703</v>
      </c>
      <c r="O25" s="36">
        <f t="shared" si="1"/>
        <v>5021460</v>
      </c>
      <c r="P25" s="36">
        <f t="shared" si="1"/>
        <v>13158358</v>
      </c>
      <c r="Q25" s="36">
        <f t="shared" si="1"/>
        <v>22475668</v>
      </c>
      <c r="R25" s="36">
        <f t="shared" si="1"/>
        <v>40655486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157146713</v>
      </c>
      <c r="X25" s="36">
        <f t="shared" si="1"/>
        <v>145599417</v>
      </c>
      <c r="Y25" s="36">
        <f t="shared" si="1"/>
        <v>11547296</v>
      </c>
      <c r="Z25" s="37">
        <f>+IF(X25&lt;&gt;0,+(Y25/X25)*100,0)</f>
        <v>7.9308669209849931</v>
      </c>
      <c r="AA25" s="38">
        <f>SUM(AA15:AA24)</f>
        <v>197291187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234714727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16653235</v>
      </c>
      <c r="L26" s="31">
        <f t="shared" si="2"/>
        <v>23907150</v>
      </c>
      <c r="M26" s="31">
        <f t="shared" si="2"/>
        <v>24368125</v>
      </c>
      <c r="N26" s="31">
        <f t="shared" si="2"/>
        <v>64928510</v>
      </c>
      <c r="O26" s="31">
        <f t="shared" si="2"/>
        <v>10027864</v>
      </c>
      <c r="P26" s="31">
        <f t="shared" si="2"/>
        <v>13078748</v>
      </c>
      <c r="Q26" s="31">
        <f t="shared" si="2"/>
        <v>21387370</v>
      </c>
      <c r="R26" s="31">
        <f t="shared" si="2"/>
        <v>44493982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209315396</v>
      </c>
      <c r="X26" s="31">
        <f t="shared" si="2"/>
        <v>176014230</v>
      </c>
      <c r="Y26" s="31">
        <f t="shared" si="2"/>
        <v>33301166</v>
      </c>
      <c r="Z26" s="32">
        <f>+IF(X26&lt;&gt;0,+(Y26/X26)*100,0)</f>
        <v>18.919587353817928</v>
      </c>
      <c r="AA26" s="33">
        <f>+AA13+AA25</f>
        <v>234714727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2952351</v>
      </c>
      <c r="G31" s="20">
        <v>2446059</v>
      </c>
      <c r="H31" s="20">
        <v>19327</v>
      </c>
      <c r="I31" s="20">
        <v>6963</v>
      </c>
      <c r="J31" s="20">
        <v>2472349</v>
      </c>
      <c r="K31" s="20">
        <v>27285</v>
      </c>
      <c r="L31" s="20">
        <v>13212</v>
      </c>
      <c r="M31" s="20">
        <v>170873</v>
      </c>
      <c r="N31" s="20">
        <v>211370</v>
      </c>
      <c r="O31" s="20">
        <v>280487</v>
      </c>
      <c r="P31" s="20">
        <v>26963</v>
      </c>
      <c r="Q31" s="20">
        <v>21418</v>
      </c>
      <c r="R31" s="20">
        <v>328868</v>
      </c>
      <c r="S31" s="20"/>
      <c r="T31" s="20"/>
      <c r="U31" s="20"/>
      <c r="V31" s="20"/>
      <c r="W31" s="20">
        <v>3012587</v>
      </c>
      <c r="X31" s="20">
        <v>2214261</v>
      </c>
      <c r="Y31" s="20">
        <v>798326</v>
      </c>
      <c r="Z31" s="21">
        <v>36.053834665380457</v>
      </c>
      <c r="AA31" s="22">
        <v>2952351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-10731386</v>
      </c>
      <c r="G35" s="20">
        <v>-10705148</v>
      </c>
      <c r="H35" s="20">
        <v>-1664</v>
      </c>
      <c r="I35" s="20">
        <v>-25137</v>
      </c>
      <c r="J35" s="20">
        <v>-10731949</v>
      </c>
      <c r="K35" s="20">
        <v>-1934</v>
      </c>
      <c r="L35" s="20">
        <v>-17492</v>
      </c>
      <c r="M35" s="20">
        <v>-264113</v>
      </c>
      <c r="N35" s="20">
        <v>-283539</v>
      </c>
      <c r="O35" s="20">
        <v>380420</v>
      </c>
      <c r="P35" s="20">
        <v>-86230</v>
      </c>
      <c r="Q35" s="20">
        <v>-242124</v>
      </c>
      <c r="R35" s="20">
        <v>52066</v>
      </c>
      <c r="S35" s="20"/>
      <c r="T35" s="20"/>
      <c r="U35" s="20"/>
      <c r="V35" s="20"/>
      <c r="W35" s="20">
        <v>-10963422</v>
      </c>
      <c r="X35" s="20">
        <v>-8048538</v>
      </c>
      <c r="Y35" s="20">
        <v>-2914884</v>
      </c>
      <c r="Z35" s="21">
        <v>36.216316553391437</v>
      </c>
      <c r="AA35" s="22">
        <v>-10731386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-7779035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25351</v>
      </c>
      <c r="L37" s="31">
        <f t="shared" si="3"/>
        <v>-4280</v>
      </c>
      <c r="M37" s="31">
        <f t="shared" si="3"/>
        <v>-93240</v>
      </c>
      <c r="N37" s="31">
        <f t="shared" si="3"/>
        <v>-72169</v>
      </c>
      <c r="O37" s="31">
        <f t="shared" si="3"/>
        <v>660907</v>
      </c>
      <c r="P37" s="31">
        <f t="shared" si="3"/>
        <v>-59267</v>
      </c>
      <c r="Q37" s="31">
        <f t="shared" si="3"/>
        <v>-220706</v>
      </c>
      <c r="R37" s="31">
        <f t="shared" si="3"/>
        <v>380934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-7950835</v>
      </c>
      <c r="X37" s="31">
        <f t="shared" si="3"/>
        <v>-5834277</v>
      </c>
      <c r="Y37" s="31">
        <f t="shared" si="3"/>
        <v>-2116558</v>
      </c>
      <c r="Z37" s="32">
        <f>+IF(X37&lt;&gt;0,+(Y37/X37)*100,0)</f>
        <v>36.277982687486379</v>
      </c>
      <c r="AA37" s="33">
        <f>SUM(AA29:AA36)</f>
        <v>-7779035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-7779035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25351</v>
      </c>
      <c r="L44" s="31">
        <f t="shared" si="5"/>
        <v>-4280</v>
      </c>
      <c r="M44" s="31">
        <f t="shared" si="5"/>
        <v>-93240</v>
      </c>
      <c r="N44" s="31">
        <f t="shared" si="5"/>
        <v>-72169</v>
      </c>
      <c r="O44" s="31">
        <f t="shared" si="5"/>
        <v>660907</v>
      </c>
      <c r="P44" s="31">
        <f t="shared" si="5"/>
        <v>-59267</v>
      </c>
      <c r="Q44" s="31">
        <f t="shared" si="5"/>
        <v>-220706</v>
      </c>
      <c r="R44" s="31">
        <f t="shared" si="5"/>
        <v>380934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-7950835</v>
      </c>
      <c r="X44" s="31">
        <f t="shared" si="5"/>
        <v>-5834277</v>
      </c>
      <c r="Y44" s="31">
        <f t="shared" si="5"/>
        <v>-2116558</v>
      </c>
      <c r="Z44" s="32">
        <f>+IF(X44&lt;&gt;0,+(Y44/X44)*100,0)</f>
        <v>36.277982687486379</v>
      </c>
      <c r="AA44" s="33">
        <f>+AA37+AA43</f>
        <v>-7779035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242493762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16627884</v>
      </c>
      <c r="L45" s="44">
        <f t="shared" si="6"/>
        <v>23911430</v>
      </c>
      <c r="M45" s="44">
        <f t="shared" si="6"/>
        <v>24461365</v>
      </c>
      <c r="N45" s="44">
        <f t="shared" si="6"/>
        <v>65000679</v>
      </c>
      <c r="O45" s="44">
        <f t="shared" si="6"/>
        <v>9366957</v>
      </c>
      <c r="P45" s="44">
        <f t="shared" si="6"/>
        <v>13138015</v>
      </c>
      <c r="Q45" s="44">
        <f t="shared" si="6"/>
        <v>21608076</v>
      </c>
      <c r="R45" s="44">
        <f t="shared" si="6"/>
        <v>44113048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217266231</v>
      </c>
      <c r="X45" s="44">
        <f t="shared" si="6"/>
        <v>181848507</v>
      </c>
      <c r="Y45" s="44">
        <f t="shared" si="6"/>
        <v>35417724</v>
      </c>
      <c r="Z45" s="45">
        <f>+IF(X45&lt;&gt;0,+(Y45/X45)*100,0)</f>
        <v>19.47649974382248</v>
      </c>
      <c r="AA45" s="46">
        <f>+AA26-AA44</f>
        <v>242493762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-405001991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>
        <v>-7535436</v>
      </c>
      <c r="M47" s="20">
        <v>-5416962</v>
      </c>
      <c r="N47" s="20">
        <v>-12952398</v>
      </c>
      <c r="O47" s="20">
        <v>-3866562</v>
      </c>
      <c r="P47" s="20">
        <v>-5257696</v>
      </c>
      <c r="Q47" s="20">
        <v>-6755449</v>
      </c>
      <c r="R47" s="20">
        <v>-15879707</v>
      </c>
      <c r="S47" s="20"/>
      <c r="T47" s="20"/>
      <c r="U47" s="20"/>
      <c r="V47" s="20"/>
      <c r="W47" s="20">
        <v>-452660653</v>
      </c>
      <c r="X47" s="20">
        <v>-303751494</v>
      </c>
      <c r="Y47" s="20">
        <v>-148909159</v>
      </c>
      <c r="Z47" s="47">
        <v>49.023350318072836</v>
      </c>
      <c r="AA47" s="22">
        <v>-405001991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-405001991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-7535436</v>
      </c>
      <c r="M50" s="52">
        <f t="shared" si="7"/>
        <v>-5416962</v>
      </c>
      <c r="N50" s="52">
        <f t="shared" si="7"/>
        <v>-12952398</v>
      </c>
      <c r="O50" s="52">
        <f t="shared" si="7"/>
        <v>-3866562</v>
      </c>
      <c r="P50" s="52">
        <f t="shared" si="7"/>
        <v>-5257696</v>
      </c>
      <c r="Q50" s="52">
        <f t="shared" si="7"/>
        <v>-6755449</v>
      </c>
      <c r="R50" s="52">
        <f t="shared" si="7"/>
        <v>-15879707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-452660653</v>
      </c>
      <c r="X50" s="52">
        <f t="shared" si="7"/>
        <v>-303751494</v>
      </c>
      <c r="Y50" s="52">
        <f t="shared" si="7"/>
        <v>-148909159</v>
      </c>
      <c r="Z50" s="53">
        <f>+IF(X50&lt;&gt;0,+(Y50/X50)*100,0)</f>
        <v>49.023350318072836</v>
      </c>
      <c r="AA50" s="54">
        <f>SUM(AA47:AA49)</f>
        <v>-405001991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C2F3E7-8230-434A-AE0F-0AAC9D151320}"/>
</file>

<file path=customXml/itemProps2.xml><?xml version="1.0" encoding="utf-8"?>
<ds:datastoreItem xmlns:ds="http://schemas.openxmlformats.org/officeDocument/2006/customXml" ds:itemID="{84193D92-6F5B-4BB4-BEB6-BD7A9D76C3C0}"/>
</file>

<file path=customXml/itemProps3.xml><?xml version="1.0" encoding="utf-8"?>
<ds:datastoreItem xmlns:ds="http://schemas.openxmlformats.org/officeDocument/2006/customXml" ds:itemID="{70A6146A-9794-48FA-BFF3-F4CF7D87D9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2024-05-12T20:23:48Z</dcterms:created>
  <dcterms:modified xsi:type="dcterms:W3CDTF">2024-05-12T20:24:51Z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